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7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'7 КСТ 21-24'!$A$19:$DL$24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'7 КСТ 21-24'!$A$1:$DL$88</definedName>
  </definedNames>
  <calcPr calcId="145621"/>
</workbook>
</file>

<file path=xl/calcChain.xml><?xml version="1.0" encoding="utf-8"?>
<calcChain xmlns="http://schemas.openxmlformats.org/spreadsheetml/2006/main">
  <c r="DD85" i="1" l="1"/>
  <c r="DC85" i="1"/>
  <c r="DB85" i="1"/>
  <c r="DA85" i="1"/>
  <c r="CZ85" i="1"/>
  <c r="CY85" i="1"/>
  <c r="CX85" i="1"/>
  <c r="DD66" i="1"/>
  <c r="DC66" i="1"/>
  <c r="DB66" i="1"/>
  <c r="DA66" i="1"/>
  <c r="CZ66" i="1"/>
  <c r="CY66" i="1"/>
  <c r="CX66" i="1"/>
  <c r="DD65" i="1"/>
  <c r="DC65" i="1"/>
  <c r="DB65" i="1"/>
  <c r="DA65" i="1"/>
  <c r="CZ65" i="1"/>
  <c r="CY65" i="1"/>
  <c r="CX65" i="1"/>
  <c r="DD61" i="1"/>
  <c r="DC61" i="1"/>
  <c r="DB61" i="1"/>
  <c r="DA61" i="1"/>
  <c r="CZ61" i="1"/>
  <c r="CY61" i="1"/>
  <c r="CX61" i="1"/>
  <c r="DD60" i="1"/>
  <c r="DC60" i="1"/>
  <c r="DB60" i="1"/>
  <c r="DA60" i="1"/>
  <c r="CZ60" i="1"/>
  <c r="CY60" i="1"/>
  <c r="CX60" i="1"/>
  <c r="DJ84" i="1" l="1"/>
  <c r="DJ31" i="1" s="1"/>
  <c r="DI84" i="1"/>
  <c r="DH84" i="1"/>
  <c r="DH31" i="1" s="1"/>
  <c r="DC84" i="1"/>
  <c r="DC31" i="1" s="1"/>
  <c r="CZ84" i="1"/>
  <c r="CZ31" i="1" s="1"/>
  <c r="CX84" i="1"/>
  <c r="CX31" i="1" s="1"/>
  <c r="DK84" i="1"/>
  <c r="DG84" i="1"/>
  <c r="DF84" i="1"/>
  <c r="DF31" i="1" s="1"/>
  <c r="DE84" i="1"/>
  <c r="DB84" i="1"/>
  <c r="DB31" i="1" s="1"/>
  <c r="DA84" i="1"/>
  <c r="CY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R31" i="1" s="1"/>
  <c r="AQ84" i="1"/>
  <c r="AP84" i="1"/>
  <c r="AP31" i="1" s="1"/>
  <c r="AO84" i="1"/>
  <c r="AN84" i="1"/>
  <c r="AN31" i="1" s="1"/>
  <c r="AM84" i="1"/>
  <c r="AL84" i="1"/>
  <c r="AL31" i="1" s="1"/>
  <c r="AL25" i="1" s="1"/>
  <c r="AK84" i="1"/>
  <c r="AJ84" i="1"/>
  <c r="AJ31" i="1" s="1"/>
  <c r="AI84" i="1"/>
  <c r="AH84" i="1"/>
  <c r="AH31" i="1" s="1"/>
  <c r="AG84" i="1"/>
  <c r="AF84" i="1"/>
  <c r="AE84" i="1"/>
  <c r="AD84" i="1"/>
  <c r="AC84" i="1"/>
  <c r="AB84" i="1"/>
  <c r="AA84" i="1"/>
  <c r="Z84" i="1"/>
  <c r="Y84" i="1"/>
  <c r="X84" i="1"/>
  <c r="X83" i="1" s="1"/>
  <c r="X82" i="1" s="1"/>
  <c r="X81" i="1" s="1"/>
  <c r="X80" i="1" s="1"/>
  <c r="X79" i="1" s="1"/>
  <c r="X78" i="1" s="1"/>
  <c r="X77" i="1" s="1"/>
  <c r="X76" i="1" s="1"/>
  <c r="X75" i="1" s="1"/>
  <c r="X74" i="1" s="1"/>
  <c r="X73" i="1" s="1"/>
  <c r="X72" i="1" s="1"/>
  <c r="X71" i="1" s="1"/>
  <c r="X70" i="1" s="1"/>
  <c r="X69" i="1" s="1"/>
  <c r="X68" i="1" s="1"/>
  <c r="X67" i="1" s="1"/>
  <c r="X64" i="1" s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DJ62" i="1"/>
  <c r="DI62" i="1"/>
  <c r="DH62" i="1"/>
  <c r="DG62" i="1"/>
  <c r="DF62" i="1"/>
  <c r="DE62" i="1"/>
  <c r="DC62" i="1"/>
  <c r="DB62" i="1"/>
  <c r="DA62" i="1"/>
  <c r="CZ62" i="1"/>
  <c r="CY62" i="1"/>
  <c r="CX62" i="1"/>
  <c r="CV62" i="1"/>
  <c r="CU62" i="1"/>
  <c r="CT62" i="1"/>
  <c r="CS62" i="1"/>
  <c r="CR62" i="1"/>
  <c r="CQ62" i="1"/>
  <c r="CO62" i="1"/>
  <c r="CN62" i="1"/>
  <c r="CM62" i="1"/>
  <c r="CL62" i="1"/>
  <c r="CK62" i="1"/>
  <c r="CJ62" i="1"/>
  <c r="BT62" i="1"/>
  <c r="BS62" i="1"/>
  <c r="BR62" i="1"/>
  <c r="BQ62" i="1"/>
  <c r="BP62" i="1"/>
  <c r="BO62" i="1"/>
  <c r="BM62" i="1"/>
  <c r="BL62" i="1"/>
  <c r="BL54" i="1" s="1"/>
  <c r="BL53" i="1" s="1"/>
  <c r="BL27" i="1" s="1"/>
  <c r="BK62" i="1"/>
  <c r="BJ62" i="1"/>
  <c r="BI62" i="1"/>
  <c r="BH62" i="1"/>
  <c r="BF62" i="1"/>
  <c r="BE62" i="1"/>
  <c r="BD62" i="1"/>
  <c r="BC62" i="1"/>
  <c r="BB62" i="1"/>
  <c r="BA62" i="1"/>
  <c r="AY62" i="1"/>
  <c r="AX62" i="1"/>
  <c r="AW62" i="1"/>
  <c r="AV62" i="1"/>
  <c r="AU62" i="1"/>
  <c r="AT62" i="1"/>
  <c r="AR62" i="1"/>
  <c r="AQ62" i="1"/>
  <c r="AP62" i="1"/>
  <c r="AO62" i="1"/>
  <c r="AN62" i="1"/>
  <c r="AM62" i="1"/>
  <c r="AK62" i="1"/>
  <c r="AJ62" i="1"/>
  <c r="AJ54" i="1" s="1"/>
  <c r="AJ53" i="1" s="1"/>
  <c r="AI62" i="1"/>
  <c r="AH62" i="1"/>
  <c r="AG62" i="1"/>
  <c r="AF62" i="1"/>
  <c r="AF54" i="1" s="1"/>
  <c r="AF53" i="1" s="1"/>
  <c r="AF27" i="1" s="1"/>
  <c r="AE62" i="1"/>
  <c r="AD62" i="1"/>
  <c r="AC62" i="1"/>
  <c r="AB62" i="1"/>
  <c r="AB54" i="1" s="1"/>
  <c r="AB53" i="1" s="1"/>
  <c r="AB27" i="1" s="1"/>
  <c r="AA62" i="1"/>
  <c r="Z62" i="1"/>
  <c r="Y62" i="1"/>
  <c r="X62" i="1"/>
  <c r="W62" i="1"/>
  <c r="V62" i="1"/>
  <c r="U62" i="1"/>
  <c r="T62" i="1"/>
  <c r="T54" i="1" s="1"/>
  <c r="T53" i="1" s="1"/>
  <c r="S62" i="1"/>
  <c r="R62" i="1"/>
  <c r="P62" i="1"/>
  <c r="O62" i="1"/>
  <c r="N62" i="1"/>
  <c r="M62" i="1"/>
  <c r="L62" i="1"/>
  <c r="K62" i="1"/>
  <c r="I62" i="1"/>
  <c r="H62" i="1"/>
  <c r="G62" i="1"/>
  <c r="F62" i="1"/>
  <c r="E62" i="1"/>
  <c r="D62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DK58" i="1"/>
  <c r="DK56" i="1" s="1"/>
  <c r="DJ58" i="1"/>
  <c r="DJ56" i="1" s="1"/>
  <c r="DJ54" i="1" s="1"/>
  <c r="DJ53" i="1" s="1"/>
  <c r="DI58" i="1"/>
  <c r="DH58" i="1"/>
  <c r="DG58" i="1"/>
  <c r="DF58" i="1"/>
  <c r="DE58" i="1"/>
  <c r="DD58" i="1"/>
  <c r="DC58" i="1"/>
  <c r="DB58" i="1"/>
  <c r="DA58" i="1"/>
  <c r="CZ58" i="1"/>
  <c r="CY58" i="1"/>
  <c r="CX58" i="1"/>
  <c r="DJ57" i="1"/>
  <c r="DI57" i="1"/>
  <c r="DH57" i="1"/>
  <c r="DG57" i="1"/>
  <c r="DF57" i="1"/>
  <c r="DE57" i="1"/>
  <c r="DC57" i="1"/>
  <c r="DB57" i="1"/>
  <c r="DB56" i="1" s="1"/>
  <c r="DA57" i="1"/>
  <c r="CZ57" i="1"/>
  <c r="CZ56" i="1" s="1"/>
  <c r="CZ54" i="1" s="1"/>
  <c r="CZ53" i="1" s="1"/>
  <c r="CZ27" i="1" s="1"/>
  <c r="CY57" i="1"/>
  <c r="CY56" i="1" s="1"/>
  <c r="CX57" i="1"/>
  <c r="CX56" i="1" s="1"/>
  <c r="DD56" i="1"/>
  <c r="DC56" i="1"/>
  <c r="CW56" i="1"/>
  <c r="CV56" i="1"/>
  <c r="CU56" i="1"/>
  <c r="CU54" i="1" s="1"/>
  <c r="CU53" i="1" s="1"/>
  <c r="CT56" i="1"/>
  <c r="CT54" i="1" s="1"/>
  <c r="CT53" i="1" s="1"/>
  <c r="CT32" i="1" s="1"/>
  <c r="CS56" i="1"/>
  <c r="CR56" i="1"/>
  <c r="CQ56" i="1"/>
  <c r="CQ54" i="1" s="1"/>
  <c r="CQ53" i="1" s="1"/>
  <c r="CQ27" i="1" s="1"/>
  <c r="CP56" i="1"/>
  <c r="CP55" i="1" s="1"/>
  <c r="CP54" i="1" s="1"/>
  <c r="CP53" i="1" s="1"/>
  <c r="CO56" i="1"/>
  <c r="CO54" i="1" s="1"/>
  <c r="CO53" i="1" s="1"/>
  <c r="CO27" i="1" s="1"/>
  <c r="CN56" i="1"/>
  <c r="CM56" i="1"/>
  <c r="CM54" i="1" s="1"/>
  <c r="CM53" i="1" s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S54" i="1" s="1"/>
  <c r="BS53" i="1" s="1"/>
  <c r="BS27" i="1" s="1"/>
  <c r="BR56" i="1"/>
  <c r="BR54" i="1" s="1"/>
  <c r="BR53" i="1" s="1"/>
  <c r="BR27" i="1" s="1"/>
  <c r="BQ56" i="1"/>
  <c r="BP56" i="1"/>
  <c r="BO56" i="1"/>
  <c r="BO54" i="1" s="1"/>
  <c r="BO53" i="1" s="1"/>
  <c r="BN56" i="1"/>
  <c r="BN55" i="1" s="1"/>
  <c r="BN54" i="1" s="1"/>
  <c r="BN53" i="1" s="1"/>
  <c r="BN27" i="1" s="1"/>
  <c r="BM56" i="1"/>
  <c r="BL56" i="1"/>
  <c r="BK56" i="1"/>
  <c r="BK54" i="1" s="1"/>
  <c r="BK53" i="1" s="1"/>
  <c r="BK27" i="1" s="1"/>
  <c r="BJ56" i="1"/>
  <c r="BJ54" i="1" s="1"/>
  <c r="BJ53" i="1" s="1"/>
  <c r="BI56" i="1"/>
  <c r="BH56" i="1"/>
  <c r="BG56" i="1"/>
  <c r="BF56" i="1"/>
  <c r="BE56" i="1"/>
  <c r="BE54" i="1" s="1"/>
  <c r="BE53" i="1" s="1"/>
  <c r="BD56" i="1"/>
  <c r="BC56" i="1"/>
  <c r="BC54" i="1" s="1"/>
  <c r="BC53" i="1" s="1"/>
  <c r="BC27" i="1" s="1"/>
  <c r="BB56" i="1"/>
  <c r="BA56" i="1"/>
  <c r="AZ56" i="1"/>
  <c r="AY56" i="1"/>
  <c r="AY54" i="1" s="1"/>
  <c r="AY53" i="1" s="1"/>
  <c r="AX56" i="1"/>
  <c r="AW56" i="1"/>
  <c r="AV56" i="1"/>
  <c r="AU56" i="1"/>
  <c r="AU54" i="1" s="1"/>
  <c r="AU53" i="1" s="1"/>
  <c r="AU27" i="1" s="1"/>
  <c r="AT56" i="1"/>
  <c r="AS56" i="1"/>
  <c r="AR56" i="1"/>
  <c r="AQ56" i="1"/>
  <c r="AQ54" i="1" s="1"/>
  <c r="AQ53" i="1" s="1"/>
  <c r="AP56" i="1"/>
  <c r="AO56" i="1"/>
  <c r="AN56" i="1"/>
  <c r="AM56" i="1"/>
  <c r="AM54" i="1" s="1"/>
  <c r="AM53" i="1" s="1"/>
  <c r="AL56" i="1"/>
  <c r="AL55" i="1" s="1"/>
  <c r="AL54" i="1" s="1"/>
  <c r="AL53" i="1" s="1"/>
  <c r="AL32" i="1" s="1"/>
  <c r="AK56" i="1"/>
  <c r="AJ56" i="1"/>
  <c r="AI56" i="1"/>
  <c r="AI54" i="1" s="1"/>
  <c r="AI53" i="1" s="1"/>
  <c r="AH56" i="1"/>
  <c r="AH54" i="1" s="1"/>
  <c r="AH53" i="1" s="1"/>
  <c r="AG56" i="1"/>
  <c r="AF56" i="1"/>
  <c r="AE56" i="1"/>
  <c r="AD56" i="1"/>
  <c r="AC56" i="1"/>
  <c r="AB56" i="1"/>
  <c r="AA56" i="1"/>
  <c r="AA54" i="1" s="1"/>
  <c r="AA53" i="1" s="1"/>
  <c r="Z56" i="1"/>
  <c r="Y56" i="1"/>
  <c r="X56" i="1"/>
  <c r="W56" i="1"/>
  <c r="W54" i="1" s="1"/>
  <c r="W53" i="1" s="1"/>
  <c r="W27" i="1" s="1"/>
  <c r="V56" i="1"/>
  <c r="U56" i="1"/>
  <c r="T56" i="1"/>
  <c r="S56" i="1"/>
  <c r="S54" i="1" s="1"/>
  <c r="S53" i="1" s="1"/>
  <c r="S27" i="1" s="1"/>
  <c r="R56" i="1"/>
  <c r="R54" i="1" s="1"/>
  <c r="R53" i="1" s="1"/>
  <c r="R32" i="1" s="1"/>
  <c r="Q56" i="1"/>
  <c r="P56" i="1"/>
  <c r="O56" i="1"/>
  <c r="O54" i="1" s="1"/>
  <c r="O53" i="1" s="1"/>
  <c r="N56" i="1"/>
  <c r="M56" i="1"/>
  <c r="L56" i="1"/>
  <c r="K56" i="1"/>
  <c r="K54" i="1" s="1"/>
  <c r="K53" i="1" s="1"/>
  <c r="K27" i="1" s="1"/>
  <c r="J56" i="1"/>
  <c r="J55" i="1" s="1"/>
  <c r="J54" i="1" s="1"/>
  <c r="J53" i="1" s="1"/>
  <c r="I56" i="1"/>
  <c r="H56" i="1"/>
  <c r="G56" i="1"/>
  <c r="G54" i="1" s="1"/>
  <c r="G53" i="1" s="1"/>
  <c r="G27" i="1" s="1"/>
  <c r="F56" i="1"/>
  <c r="F54" i="1" s="1"/>
  <c r="F53" i="1" s="1"/>
  <c r="E56" i="1"/>
  <c r="D56" i="1"/>
  <c r="DK55" i="1"/>
  <c r="DD55" i="1"/>
  <c r="CW55" i="1"/>
  <c r="CW54" i="1" s="1"/>
  <c r="CW53" i="1" s="1"/>
  <c r="CI55" i="1"/>
  <c r="CI54" i="1" s="1"/>
  <c r="CI53" i="1" s="1"/>
  <c r="CH55" i="1"/>
  <c r="CH54" i="1" s="1"/>
  <c r="CH53" i="1" s="1"/>
  <c r="CG55" i="1"/>
  <c r="CG54" i="1" s="1"/>
  <c r="CG53" i="1" s="1"/>
  <c r="CF55" i="1"/>
  <c r="CE55" i="1"/>
  <c r="CE54" i="1" s="1"/>
  <c r="CE53" i="1" s="1"/>
  <c r="CD55" i="1"/>
  <c r="CD54" i="1" s="1"/>
  <c r="CD53" i="1" s="1"/>
  <c r="CC55" i="1"/>
  <c r="CC54" i="1" s="1"/>
  <c r="CC53" i="1" s="1"/>
  <c r="CB55" i="1"/>
  <c r="CB54" i="1" s="1"/>
  <c r="CB53" i="1" s="1"/>
  <c r="CB27" i="1" s="1"/>
  <c r="CA55" i="1"/>
  <c r="CA54" i="1" s="1"/>
  <c r="CA53" i="1" s="1"/>
  <c r="BZ55" i="1"/>
  <c r="BY55" i="1"/>
  <c r="BY54" i="1" s="1"/>
  <c r="BY53" i="1" s="1"/>
  <c r="BX55" i="1"/>
  <c r="BX54" i="1" s="1"/>
  <c r="BX53" i="1" s="1"/>
  <c r="BX27" i="1" s="1"/>
  <c r="BX25" i="1" s="1"/>
  <c r="BW55" i="1"/>
  <c r="BW54" i="1" s="1"/>
  <c r="BW53" i="1" s="1"/>
  <c r="BV55" i="1"/>
  <c r="BU55" i="1"/>
  <c r="BU54" i="1" s="1"/>
  <c r="BU53" i="1" s="1"/>
  <c r="BG55" i="1"/>
  <c r="BG54" i="1" s="1"/>
  <c r="BG53" i="1" s="1"/>
  <c r="AZ55" i="1"/>
  <c r="AZ54" i="1" s="1"/>
  <c r="AZ53" i="1" s="1"/>
  <c r="AS55" i="1"/>
  <c r="AS54" i="1" s="1"/>
  <c r="AS53" i="1" s="1"/>
  <c r="AE55" i="1"/>
  <c r="AE54" i="1" s="1"/>
  <c r="AE53" i="1" s="1"/>
  <c r="X55" i="1"/>
  <c r="Q55" i="1"/>
  <c r="DF54" i="1"/>
  <c r="DF53" i="1" s="1"/>
  <c r="DD54" i="1"/>
  <c r="CV54" i="1"/>
  <c r="CS54" i="1"/>
  <c r="CS53" i="1" s="1"/>
  <c r="CR54" i="1"/>
  <c r="CN54" i="1"/>
  <c r="CN53" i="1" s="1"/>
  <c r="CN27" i="1" s="1"/>
  <c r="CL54" i="1"/>
  <c r="CL53" i="1" s="1"/>
  <c r="CJ54" i="1"/>
  <c r="CJ53" i="1" s="1"/>
  <c r="CJ27" i="1" s="1"/>
  <c r="CF54" i="1"/>
  <c r="CF53" i="1" s="1"/>
  <c r="CF27" i="1" s="1"/>
  <c r="CF25" i="1" s="1"/>
  <c r="BZ54" i="1"/>
  <c r="BZ53" i="1" s="1"/>
  <c r="BZ32" i="1" s="1"/>
  <c r="BV54" i="1"/>
  <c r="BV53" i="1" s="1"/>
  <c r="BT54" i="1"/>
  <c r="BP54" i="1"/>
  <c r="BP53" i="1" s="1"/>
  <c r="BP27" i="1" s="1"/>
  <c r="BM54" i="1"/>
  <c r="BM53" i="1" s="1"/>
  <c r="BI54" i="1"/>
  <c r="BI53" i="1" s="1"/>
  <c r="BH54" i="1"/>
  <c r="BH53" i="1" s="1"/>
  <c r="BH27" i="1" s="1"/>
  <c r="BF54" i="1"/>
  <c r="BF53" i="1" s="1"/>
  <c r="BD54" i="1"/>
  <c r="BD53" i="1" s="1"/>
  <c r="BD27" i="1" s="1"/>
  <c r="BB54" i="1"/>
  <c r="BB53" i="1" s="1"/>
  <c r="BB27" i="1" s="1"/>
  <c r="BA54" i="1"/>
  <c r="AX54" i="1"/>
  <c r="AX53" i="1" s="1"/>
  <c r="AX27" i="1" s="1"/>
  <c r="AW54" i="1"/>
  <c r="AW53" i="1" s="1"/>
  <c r="AV54" i="1"/>
  <c r="AV53" i="1" s="1"/>
  <c r="AR54" i="1"/>
  <c r="AR53" i="1" s="1"/>
  <c r="AR27" i="1" s="1"/>
  <c r="AN54" i="1"/>
  <c r="AN53" i="1" s="1"/>
  <c r="AN27" i="1" s="1"/>
  <c r="AG54" i="1"/>
  <c r="AG53" i="1" s="1"/>
  <c r="AG27" i="1" s="1"/>
  <c r="AD54" i="1"/>
  <c r="AD53" i="1" s="1"/>
  <c r="AC54" i="1"/>
  <c r="Z54" i="1"/>
  <c r="Z53" i="1" s="1"/>
  <c r="X54" i="1"/>
  <c r="X53" i="1" s="1"/>
  <c r="V54" i="1"/>
  <c r="V53" i="1" s="1"/>
  <c r="V27" i="1" s="1"/>
  <c r="Q54" i="1"/>
  <c r="Q53" i="1" s="1"/>
  <c r="Q27" i="1" s="1"/>
  <c r="Q25" i="1" s="1"/>
  <c r="N54" i="1"/>
  <c r="N53" i="1" s="1"/>
  <c r="N27" i="1" s="1"/>
  <c r="M54" i="1"/>
  <c r="L54" i="1"/>
  <c r="L53" i="1" s="1"/>
  <c r="L27" i="1" s="1"/>
  <c r="I54" i="1"/>
  <c r="H54" i="1"/>
  <c r="H53" i="1" s="1"/>
  <c r="E54" i="1"/>
  <c r="E53" i="1" s="1"/>
  <c r="E27" i="1" s="1"/>
  <c r="E25" i="1" s="1"/>
  <c r="D54" i="1"/>
  <c r="D53" i="1" s="1"/>
  <c r="DD53" i="1"/>
  <c r="CV53" i="1"/>
  <c r="CR53" i="1"/>
  <c r="CR27" i="1" s="1"/>
  <c r="BT53" i="1"/>
  <c r="BT27" i="1" s="1"/>
  <c r="BA53" i="1"/>
  <c r="AC53" i="1"/>
  <c r="AC32" i="1" s="1"/>
  <c r="M53" i="1"/>
  <c r="M32" i="1" s="1"/>
  <c r="I53" i="1"/>
  <c r="I27" i="1" s="1"/>
  <c r="DJ38" i="1"/>
  <c r="DI38" i="1"/>
  <c r="DH38" i="1"/>
  <c r="DG38" i="1"/>
  <c r="DF38" i="1"/>
  <c r="DE38" i="1"/>
  <c r="BF38" i="1"/>
  <c r="BE38" i="1"/>
  <c r="BD38" i="1"/>
  <c r="BC38" i="1"/>
  <c r="BB38" i="1"/>
  <c r="BA38" i="1"/>
  <c r="AR38" i="1"/>
  <c r="AQ38" i="1"/>
  <c r="AP38" i="1"/>
  <c r="AO38" i="1"/>
  <c r="AN38" i="1"/>
  <c r="AM38" i="1"/>
  <c r="P38" i="1"/>
  <c r="O38" i="1"/>
  <c r="N38" i="1"/>
  <c r="M38" i="1"/>
  <c r="L38" i="1"/>
  <c r="K38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D26" i="1" s="1"/>
  <c r="BC33" i="1"/>
  <c r="BB33" i="1"/>
  <c r="BA33" i="1"/>
  <c r="BA32" i="1" s="1"/>
  <c r="AZ33" i="1"/>
  <c r="AY33" i="1"/>
  <c r="AX33" i="1"/>
  <c r="AW33" i="1"/>
  <c r="AV33" i="1"/>
  <c r="AU33" i="1"/>
  <c r="AT33" i="1"/>
  <c r="AR33" i="1"/>
  <c r="AR26" i="1" s="1"/>
  <c r="AQ33" i="1"/>
  <c r="AP33" i="1"/>
  <c r="AO33" i="1"/>
  <c r="AN33" i="1"/>
  <c r="AN26" i="1" s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N26" i="1" s="1"/>
  <c r="M33" i="1"/>
  <c r="L33" i="1"/>
  <c r="K33" i="1"/>
  <c r="J33" i="1"/>
  <c r="I33" i="1"/>
  <c r="H33" i="1"/>
  <c r="G33" i="1"/>
  <c r="F33" i="1"/>
  <c r="E33" i="1"/>
  <c r="D33" i="1"/>
  <c r="DK32" i="1"/>
  <c r="BC32" i="1"/>
  <c r="V32" i="1"/>
  <c r="DK31" i="1"/>
  <c r="DI31" i="1"/>
  <c r="DG31" i="1"/>
  <c r="DE31" i="1"/>
  <c r="DA31" i="1"/>
  <c r="CY31" i="1"/>
  <c r="CW31" i="1"/>
  <c r="CV31" i="1"/>
  <c r="CU31" i="1"/>
  <c r="CT31" i="1"/>
  <c r="CS31" i="1"/>
  <c r="CR31" i="1"/>
  <c r="CQ31" i="1"/>
  <c r="CQ25" i="1" s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S25" i="1" s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U25" i="1" s="1"/>
  <c r="AT31" i="1"/>
  <c r="AQ31" i="1"/>
  <c r="AO31" i="1"/>
  <c r="AM31" i="1"/>
  <c r="AK31" i="1"/>
  <c r="AI31" i="1"/>
  <c r="AG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27" i="1"/>
  <c r="DD27" i="1"/>
  <c r="CV27" i="1"/>
  <c r="CL27" i="1"/>
  <c r="CL25" i="1" s="1"/>
  <c r="BF27" i="1"/>
  <c r="BA27" i="1"/>
  <c r="AV27" i="1"/>
  <c r="AI27" i="1"/>
  <c r="AI25" i="1" s="1"/>
  <c r="AD27" i="1"/>
  <c r="AA27" i="1"/>
  <c r="Z27" i="1"/>
  <c r="D27" i="1"/>
  <c r="D25" i="1" s="1"/>
  <c r="DJ26" i="1"/>
  <c r="DI26" i="1"/>
  <c r="DH26" i="1"/>
  <c r="DG26" i="1"/>
  <c r="DF26" i="1"/>
  <c r="DE26" i="1"/>
  <c r="BF26" i="1"/>
  <c r="BE26" i="1"/>
  <c r="BC26" i="1"/>
  <c r="BB26" i="1"/>
  <c r="BA26" i="1"/>
  <c r="AQ26" i="1"/>
  <c r="AP26" i="1"/>
  <c r="AO26" i="1"/>
  <c r="AM26" i="1"/>
  <c r="P26" i="1"/>
  <c r="O26" i="1"/>
  <c r="M26" i="1"/>
  <c r="L26" i="1"/>
  <c r="K26" i="1"/>
  <c r="BC25" i="1"/>
  <c r="AS25" i="1"/>
  <c r="AE25" i="1"/>
  <c r="AA25" i="1"/>
  <c r="X25" i="1"/>
  <c r="BO21" i="1"/>
  <c r="CC21" i="1" s="1"/>
  <c r="CQ21" i="1" s="1"/>
  <c r="CJ25" i="1" l="1"/>
  <c r="BV32" i="1"/>
  <c r="CL32" i="1"/>
  <c r="CR25" i="1"/>
  <c r="BF25" i="1"/>
  <c r="Z25" i="1"/>
  <c r="L32" i="1"/>
  <c r="N25" i="1"/>
  <c r="Z32" i="1"/>
  <c r="BP25" i="1"/>
  <c r="DF32" i="1"/>
  <c r="CH32" i="1"/>
  <c r="G25" i="1"/>
  <c r="S25" i="1"/>
  <c r="W25" i="1"/>
  <c r="BD25" i="1"/>
  <c r="F27" i="1"/>
  <c r="F25" i="1" s="1"/>
  <c r="F32" i="1"/>
  <c r="BJ32" i="1"/>
  <c r="BJ27" i="1"/>
  <c r="BJ25" i="1" s="1"/>
  <c r="AN25" i="1"/>
  <c r="AZ32" i="1"/>
  <c r="AZ27" i="1"/>
  <c r="AZ25" i="1" s="1"/>
  <c r="DJ32" i="1"/>
  <c r="CW27" i="1"/>
  <c r="CW25" i="1" s="1"/>
  <c r="CW32" i="1"/>
  <c r="BE32" i="1"/>
  <c r="BE27" i="1"/>
  <c r="BE25" i="1" s="1"/>
  <c r="J32" i="1"/>
  <c r="J27" i="1"/>
  <c r="J25" i="1" s="1"/>
  <c r="AH27" i="1"/>
  <c r="AH25" i="1" s="1"/>
  <c r="AH32" i="1"/>
  <c r="CP32" i="1"/>
  <c r="CP27" i="1"/>
  <c r="BT25" i="1"/>
  <c r="AR25" i="1"/>
  <c r="CS32" i="1"/>
  <c r="BG32" i="1"/>
  <c r="CA32" i="1"/>
  <c r="O32" i="1"/>
  <c r="AI32" i="1"/>
  <c r="AQ32" i="1"/>
  <c r="AY32" i="1"/>
  <c r="BO32" i="1"/>
  <c r="AC27" i="1"/>
  <c r="AC25" i="1" s="1"/>
  <c r="BS32" i="1"/>
  <c r="CB25" i="1"/>
  <c r="P54" i="1"/>
  <c r="P53" i="1" s="1"/>
  <c r="P27" i="1" s="1"/>
  <c r="P25" i="1" s="1"/>
  <c r="U54" i="1"/>
  <c r="U53" i="1" s="1"/>
  <c r="U27" i="1" s="1"/>
  <c r="Y54" i="1"/>
  <c r="Y53" i="1" s="1"/>
  <c r="Y27" i="1" s="1"/>
  <c r="AK54" i="1"/>
  <c r="AK53" i="1" s="1"/>
  <c r="AK27" i="1" s="1"/>
  <c r="AP54" i="1"/>
  <c r="AP53" i="1" s="1"/>
  <c r="AP32" i="1" s="1"/>
  <c r="CK54" i="1"/>
  <c r="CK53" i="1" s="1"/>
  <c r="CK32" i="1" s="1"/>
  <c r="AD25" i="1"/>
  <c r="AV25" i="1"/>
  <c r="CV25" i="1"/>
  <c r="N32" i="1"/>
  <c r="AD32" i="1"/>
  <c r="CN25" i="1"/>
  <c r="AE32" i="1"/>
  <c r="BW32" i="1"/>
  <c r="CE32" i="1"/>
  <c r="CI32" i="1"/>
  <c r="AA32" i="1"/>
  <c r="AM32" i="1"/>
  <c r="CM32" i="1"/>
  <c r="CU32" i="1"/>
  <c r="AO54" i="1"/>
  <c r="AO53" i="1" s="1"/>
  <c r="AO27" i="1" s="1"/>
  <c r="AT54" i="1"/>
  <c r="AT53" i="1" s="1"/>
  <c r="AT27" i="1" s="1"/>
  <c r="AT25" i="1" s="1"/>
  <c r="BQ54" i="1"/>
  <c r="BQ53" i="1" s="1"/>
  <c r="AR32" i="1"/>
  <c r="BN25" i="1"/>
  <c r="CP25" i="1"/>
  <c r="H32" i="1"/>
  <c r="V25" i="1"/>
  <c r="AV32" i="1"/>
  <c r="L25" i="1"/>
  <c r="AB25" i="1"/>
  <c r="X32" i="1"/>
  <c r="BD32" i="1"/>
  <c r="BP32" i="1"/>
  <c r="BT32" i="1"/>
  <c r="CJ32" i="1"/>
  <c r="CR32" i="1"/>
  <c r="CV32" i="1"/>
  <c r="I25" i="1"/>
  <c r="D32" i="1"/>
  <c r="AN32" i="1"/>
  <c r="BH25" i="1"/>
  <c r="AG25" i="1"/>
  <c r="AX25" i="1"/>
  <c r="BK25" i="1"/>
  <c r="CZ25" i="1"/>
  <c r="BL25" i="1"/>
  <c r="BR25" i="1"/>
  <c r="U25" i="1"/>
  <c r="Y25" i="1"/>
  <c r="AK25" i="1"/>
  <c r="DA56" i="1"/>
  <c r="DA54" i="1" s="1"/>
  <c r="DA53" i="1" s="1"/>
  <c r="DA32" i="1" s="1"/>
  <c r="DE56" i="1"/>
  <c r="DE54" i="1" s="1"/>
  <c r="DE53" i="1" s="1"/>
  <c r="DE27" i="1" s="1"/>
  <c r="DE25" i="1" s="1"/>
  <c r="DH56" i="1"/>
  <c r="DG56" i="1"/>
  <c r="BM32" i="1"/>
  <c r="BM27" i="1"/>
  <c r="BM25" i="1" s="1"/>
  <c r="P32" i="1"/>
  <c r="AW32" i="1"/>
  <c r="AW27" i="1"/>
  <c r="BI32" i="1"/>
  <c r="BI27" i="1"/>
  <c r="AJ32" i="1"/>
  <c r="AJ27" i="1"/>
  <c r="AJ25" i="1" s="1"/>
  <c r="AT32" i="1"/>
  <c r="BQ27" i="1"/>
  <c r="BQ25" i="1" s="1"/>
  <c r="BQ32" i="1"/>
  <c r="T32" i="1"/>
  <c r="T27" i="1"/>
  <c r="T25" i="1" s="1"/>
  <c r="CN32" i="1"/>
  <c r="G32" i="1"/>
  <c r="W32" i="1"/>
  <c r="AU32" i="1"/>
  <c r="CO32" i="1"/>
  <c r="H27" i="1"/>
  <c r="H25" i="1" s="1"/>
  <c r="M27" i="1"/>
  <c r="M25" i="1" s="1"/>
  <c r="R27" i="1"/>
  <c r="R25" i="1" s="1"/>
  <c r="AQ27" i="1"/>
  <c r="AQ25" i="1" s="1"/>
  <c r="CT27" i="1"/>
  <c r="CT25" i="1" s="1"/>
  <c r="DF27" i="1"/>
  <c r="DF25" i="1" s="1"/>
  <c r="BK32" i="1"/>
  <c r="CQ32" i="1"/>
  <c r="CX54" i="1"/>
  <c r="CX53" i="1" s="1"/>
  <c r="CX27" i="1" s="1"/>
  <c r="CX25" i="1" s="1"/>
  <c r="DB54" i="1"/>
  <c r="DB53" i="1" s="1"/>
  <c r="DB32" i="1" s="1"/>
  <c r="BL32" i="1"/>
  <c r="K25" i="1"/>
  <c r="AO25" i="1"/>
  <c r="BA25" i="1"/>
  <c r="AM27" i="1"/>
  <c r="AM25" i="1" s="1"/>
  <c r="AW25" i="1"/>
  <c r="BI25" i="1"/>
  <c r="CO25" i="1"/>
  <c r="K32" i="1"/>
  <c r="S32" i="1"/>
  <c r="AB32" i="1"/>
  <c r="DC54" i="1"/>
  <c r="DC53" i="1" s="1"/>
  <c r="DC32" i="1" s="1"/>
  <c r="CY54" i="1"/>
  <c r="CY53" i="1" s="1"/>
  <c r="CY27" i="1" s="1"/>
  <c r="CY25" i="1" s="1"/>
  <c r="DH54" i="1"/>
  <c r="DH53" i="1" s="1"/>
  <c r="DH27" i="1" s="1"/>
  <c r="DH25" i="1" s="1"/>
  <c r="DG54" i="1"/>
  <c r="DG53" i="1" s="1"/>
  <c r="DG32" i="1" s="1"/>
  <c r="BH32" i="1"/>
  <c r="BB25" i="1"/>
  <c r="AF32" i="1"/>
  <c r="CD32" i="1"/>
  <c r="CD27" i="1"/>
  <c r="CD25" i="1" s="1"/>
  <c r="BX32" i="1"/>
  <c r="CF32" i="1"/>
  <c r="CZ32" i="1"/>
  <c r="DI56" i="1"/>
  <c r="DI54" i="1" s="1"/>
  <c r="DI53" i="1" s="1"/>
  <c r="DI27" i="1" s="1"/>
  <c r="DI25" i="1" s="1"/>
  <c r="DE32" i="1"/>
  <c r="BU32" i="1"/>
  <c r="BU27" i="1"/>
  <c r="BU25" i="1" s="1"/>
  <c r="BY32" i="1"/>
  <c r="BY27" i="1"/>
  <c r="BY25" i="1" s="1"/>
  <c r="CC32" i="1"/>
  <c r="CC27" i="1"/>
  <c r="CC25" i="1" s="1"/>
  <c r="CG27" i="1"/>
  <c r="CG25" i="1" s="1"/>
  <c r="CG32" i="1"/>
  <c r="BZ27" i="1"/>
  <c r="BZ25" i="1" s="1"/>
  <c r="DJ27" i="1"/>
  <c r="DJ25" i="1" s="1"/>
  <c r="BV27" i="1"/>
  <c r="BV25" i="1" s="1"/>
  <c r="CB32" i="1"/>
  <c r="CH27" i="1"/>
  <c r="CH25" i="1" s="1"/>
  <c r="DG27" i="1"/>
  <c r="DG25" i="1" s="1"/>
  <c r="AF31" i="1"/>
  <c r="AF25" i="1" s="1"/>
  <c r="DD84" i="1"/>
  <c r="DD31" i="1" s="1"/>
  <c r="DD25" i="1" s="1"/>
  <c r="O27" i="1"/>
  <c r="O25" i="1" s="1"/>
  <c r="AP27" i="1"/>
  <c r="AP25" i="1" s="1"/>
  <c r="AY27" i="1"/>
  <c r="AY25" i="1" s="1"/>
  <c r="BG27" i="1"/>
  <c r="BG25" i="1" s="1"/>
  <c r="BO27" i="1"/>
  <c r="BO25" i="1" s="1"/>
  <c r="BW27" i="1"/>
  <c r="BW25" i="1" s="1"/>
  <c r="CA27" i="1"/>
  <c r="CA25" i="1" s="1"/>
  <c r="CE27" i="1"/>
  <c r="CE25" i="1" s="1"/>
  <c r="CI27" i="1"/>
  <c r="CI25" i="1" s="1"/>
  <c r="CM27" i="1"/>
  <c r="CM25" i="1" s="1"/>
  <c r="CU27" i="1"/>
  <c r="CU25" i="1" s="1"/>
  <c r="I32" i="1"/>
  <c r="Y32" i="1"/>
  <c r="AO32" i="1"/>
  <c r="AX32" i="1"/>
  <c r="BN32" i="1"/>
  <c r="CK27" i="1"/>
  <c r="CK25" i="1" s="1"/>
  <c r="CS27" i="1"/>
  <c r="CS25" i="1" s="1"/>
  <c r="Q32" i="1"/>
  <c r="AG32" i="1"/>
  <c r="BF32" i="1"/>
  <c r="E32" i="1"/>
  <c r="U32" i="1"/>
  <c r="AK32" i="1"/>
  <c r="BB32" i="1"/>
  <c r="BR32" i="1"/>
  <c r="CY32" i="1" l="1"/>
  <c r="DA27" i="1"/>
  <c r="DA25" i="1" s="1"/>
  <c r="DC27" i="1"/>
  <c r="DC25" i="1" s="1"/>
  <c r="DI32" i="1"/>
  <c r="DB27" i="1"/>
  <c r="DB25" i="1" s="1"/>
  <c r="DH32" i="1"/>
  <c r="CX32" i="1"/>
  <c r="DD32" i="1"/>
</calcChain>
</file>

<file path=xl/sharedStrings.xml><?xml version="1.0" encoding="utf-8"?>
<sst xmlns="http://schemas.openxmlformats.org/spreadsheetml/2006/main" count="421" uniqueCount="258">
  <si>
    <t>Приложение  № 7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</si>
  <si>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</si>
  <si>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</si>
  <si>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</si>
  <si>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</si>
  <si>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</si>
  <si>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</si>
  <si>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"___" ______________ 2018 года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</si>
  <si>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</si>
  <si>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</si>
  <si>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Утвержденные плановые значения показателей приведены в соответствии с постановлением 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</si>
  <si>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</si>
  <si>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</si>
  <si>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</si>
  <si>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</si>
  <si>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         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</si>
  <si>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год </t>
  </si>
  <si>
    <t>(N-1)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</si>
  <si>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</si>
  <si>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</si>
  <si>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Год 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</si>
  <si>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</si>
  <si>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</si>
  <si>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</si>
  <si>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</si>
  <si>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</si>
  <si>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</si>
  <si>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</si>
  <si>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</si>
  <si>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</si>
  <si>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</si>
  <si>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</si>
  <si>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</si>
  <si>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</si>
  <si>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</si>
  <si>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</si>
  <si>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</si>
  <si>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</si>
  <si>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</si>
  <si>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</si>
  <si>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</si>
  <si>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</si>
  <si>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</si>
  <si>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</si>
  <si>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</si>
  <si>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</si>
  <si>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</si>
  <si>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</si>
  <si>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</si>
  <si>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</si>
  <si>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</si>
  <si>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</si>
  <si>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</si>
  <si>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</si>
  <si>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</si>
  <si>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</si>
  <si>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</si>
  <si>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</si>
  <si>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</si>
  <si>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</si>
  <si>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</si>
  <si>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</si>
  <si>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</si>
  <si>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</si>
  <si>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</si>
  <si>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</si>
  <si>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</si>
  <si>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</si>
  <si>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</si>
  <si>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</si>
  <si>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</si>
  <si>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</si>
  <si>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</si>
  <si>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</si>
  <si>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</si>
  <si>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</si>
  <si>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</si>
  <si>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</si>
  <si>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</si>
  <si>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</si>
  <si>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</si>
  <si>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</si>
  <si>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</si>
  <si>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</si>
  <si>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</si>
  <si>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</si>
  <si>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</si>
  <si>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</si>
  <si>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</si>
  <si>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</si>
  <si>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</si>
  <si>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</si>
  <si>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6.2.26</t>
  </si>
  <si>
    <t>6.2.27</t>
  </si>
  <si>
    <t>6.2.28</t>
  </si>
  <si>
    <t>6.2.29</t>
  </si>
  <si>
    <t>6.2.30</t>
  </si>
  <si>
    <t>6.2.31</t>
  </si>
  <si>
    <t>6.2.32</t>
  </si>
  <si>
    <t>6.2.33</t>
  </si>
  <si>
    <t>6.2.34</t>
  </si>
  <si>
    <t>6.2.35</t>
  </si>
  <si>
    <t>6.2.36</t>
  </si>
  <si>
    <t>6.2.37</t>
  </si>
  <si>
    <t>6.2.38</t>
  </si>
  <si>
    <t>6.2.39</t>
  </si>
  <si>
    <t>6.2.40</t>
  </si>
  <si>
    <t>6.2.41</t>
  </si>
  <si>
    <t>6.2.42</t>
  </si>
  <si>
    <t>6.2.43</t>
  </si>
  <si>
    <t>6.2.44</t>
  </si>
  <si>
    <t>6.2.45</t>
  </si>
  <si>
    <t>6.2.46</t>
  </si>
  <si>
    <t>6.2.47</t>
  </si>
  <si>
    <t>6.2.48</t>
  </si>
  <si>
    <t>6.2.49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</si>
  <si>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</si>
  <si>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</si>
  <si>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</si>
  <si>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</si>
  <si>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</si>
  <si>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</si>
  <si>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</si>
  <si>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</si>
  <si>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</si>
  <si>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</si>
  <si>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</si>
  <si>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</si>
  <si>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</si>
  <si>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</si>
  <si>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</si>
  <si>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</si>
  <si>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</si>
  <si>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</si>
  <si>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</si>
  <si>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</si>
  <si>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</si>
  <si>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</si>
  <si>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</si>
  <si>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</si>
  <si>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</si>
  <si>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</si>
  <si>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</si>
  <si>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</si>
  <si>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</si>
  <si>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</si>
  <si>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</si>
  <si>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</si>
  <si>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</si>
  <si>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</si>
  <si>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</si>
  <si>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</si>
  <si>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</si>
  <si>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</si>
  <si>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</si>
  <si>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</si>
  <si>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</si>
  <si>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</si>
  <si>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</si>
  <si>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</si>
  <si>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</si>
  <si>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</si>
  <si>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</si>
  <si>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</si>
  <si>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</si>
  <si>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</si>
  <si>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</si>
  <si>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</si>
  <si>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</si>
  <si>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</si>
  <si>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</si>
  <si>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</si>
  <si>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</si>
  <si>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</si>
  <si>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</si>
  <si>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</si>
  <si>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</si>
  <si>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</si>
  <si>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</si>
  <si>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</si>
  <si>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</si>
  <si>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</si>
  <si>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</si>
  <si>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</si>
  <si>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/>
  </si>
  <si>
    <t>1.2.1.2.1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</si>
  <si>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</si>
  <si>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</si>
  <si>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</si>
  <si>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</si>
  <si>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</si>
  <si>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</si>
  <si>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</si>
  <si>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</si>
  <si>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</si>
  <si>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</si>
  <si>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</si>
  <si>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</si>
  <si>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</si>
  <si>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</si>
  <si>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</si>
  <si>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</si>
  <si>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</si>
  <si>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</si>
  <si>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</si>
  <si>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</si>
  <si>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</si>
  <si>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</si>
  <si>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</si>
  <si>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</si>
  <si>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</si>
  <si>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</si>
  <si>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</si>
  <si>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Инвестиционная программа филиала "Волго-Вятский" АО "Оборонэнерго" в границах Костромской области</t>
  </si>
  <si>
    <t>Год раскрытия информации :</t>
  </si>
  <si>
    <t>Костромская область</t>
  </si>
  <si>
    <t>Год 2021</t>
  </si>
  <si>
    <t>Год 2022</t>
  </si>
  <si>
    <t>Год 2023</t>
  </si>
  <si>
    <t>Год 2024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</si>
  <si>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</si>
  <si>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</si>
  <si>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</si>
  <si>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</si>
  <si>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</si>
  <si>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</si>
  <si>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1.2.1.2.5.</t>
  </si>
  <si>
    <t>1.2.3.</t>
  </si>
  <si>
    <t>1.2.4.</t>
  </si>
  <si>
    <t>1.2.2.2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</si>
  <si>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</si>
  <si>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</si>
  <si>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</si>
  <si>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</si>
  <si>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</si>
  <si>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</si>
  <si>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</si>
  <si>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</si>
  <si>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</si>
  <si>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1.2.4.2</t>
  </si>
  <si>
    <t>1.5.</t>
  </si>
  <si>
    <t>1.4.</t>
  </si>
  <si>
    <t>1.3.</t>
  </si>
  <si>
    <t>1.3.1.</t>
  </si>
  <si>
    <t>1.3.2.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</si>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</sst>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165" fontId="22" fillId="0" borderId="0">
      <alignment vertical="top"/>
    </xf>
    <xf numFmtId="165" fontId="23" fillId="0" borderId="0">
      <alignment vertical="top"/>
    </xf>
    <xf numFmtId="166" fontId="23" fillId="8" borderId="0">
      <alignment vertical="top"/>
    </xf>
    <xf numFmtId="165" fontId="23" fillId="9" borderId="0">
      <alignment vertical="top"/>
    </xf>
    <xf numFmtId="0" fontId="21" fillId="0" borderId="0"/>
    <xf numFmtId="167" fontId="21" fillId="0" borderId="0" applyFont="0" applyFill="0" applyBorder="0" applyAlignment="0" applyProtection="0"/>
    <xf numFmtId="0" fontId="24" fillId="0" borderId="0"/>
    <xf numFmtId="168" fontId="21" fillId="0" borderId="0" applyFont="0" applyFill="0" applyBorder="0" applyAlignment="0" applyProtection="0"/>
    <xf numFmtId="169" fontId="24" fillId="0" borderId="0"/>
    <xf numFmtId="40" fontId="25" fillId="0" borderId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0" fillId="0" borderId="0"/>
    <xf numFmtId="0" fontId="27" fillId="0" borderId="0"/>
    <xf numFmtId="0" fontId="20" fillId="0" borderId="0"/>
    <xf numFmtId="0" fontId="28" fillId="0" borderId="0">
      <alignment vertical="top"/>
    </xf>
    <xf numFmtId="0" fontId="19" fillId="0" borderId="0"/>
    <xf numFmtId="170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0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171" fontId="21" fillId="10" borderId="11">
      <alignment wrapText="1"/>
      <protection locked="0"/>
    </xf>
    <xf numFmtId="0" fontId="19" fillId="0" borderId="0"/>
    <xf numFmtId="0" fontId="19" fillId="0" borderId="0"/>
    <xf numFmtId="0" fontId="19" fillId="0" borderId="0"/>
    <xf numFmtId="0" fontId="29" fillId="11" borderId="12" applyNumberFormat="0">
      <alignment readingOrder="1"/>
      <protection locked="0"/>
    </xf>
    <xf numFmtId="0" fontId="29" fillId="11" borderId="12" applyNumberFormat="0">
      <alignment readingOrder="1"/>
      <protection locked="0"/>
    </xf>
    <xf numFmtId="0" fontId="19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9" fillId="0" borderId="0"/>
    <xf numFmtId="0" fontId="3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170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170" fontId="22" fillId="0" borderId="0">
      <alignment vertical="top"/>
    </xf>
    <xf numFmtId="0" fontId="19" fillId="0" borderId="0"/>
    <xf numFmtId="0" fontId="20" fillId="0" borderId="0"/>
    <xf numFmtId="170" fontId="22" fillId="0" borderId="0">
      <alignment vertical="top"/>
    </xf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0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0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72" fontId="24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173" fontId="32" fillId="0" borderId="0">
      <protection locked="0"/>
    </xf>
    <xf numFmtId="173" fontId="31" fillId="0" borderId="0">
      <protection locked="0"/>
    </xf>
    <xf numFmtId="173" fontId="31" fillId="0" borderId="0">
      <protection locked="0"/>
    </xf>
    <xf numFmtId="173" fontId="32" fillId="0" borderId="0">
      <protection locked="0"/>
    </xf>
    <xf numFmtId="173" fontId="31" fillId="0" borderId="0">
      <protection locked="0"/>
    </xf>
    <xf numFmtId="173" fontId="32" fillId="0" borderId="0">
      <protection locked="0"/>
    </xf>
    <xf numFmtId="173" fontId="31" fillId="0" borderId="0">
      <protection locked="0"/>
    </xf>
    <xf numFmtId="173" fontId="31" fillId="0" borderId="0">
      <protection locked="0"/>
    </xf>
    <xf numFmtId="173" fontId="32" fillId="0" borderId="0">
      <protection locked="0"/>
    </xf>
    <xf numFmtId="173" fontId="31" fillId="0" borderId="0">
      <protection locked="0"/>
    </xf>
    <xf numFmtId="173" fontId="32" fillId="0" borderId="0">
      <protection locked="0"/>
    </xf>
    <xf numFmtId="173" fontId="31" fillId="0" borderId="0">
      <protection locked="0"/>
    </xf>
    <xf numFmtId="173" fontId="31" fillId="0" borderId="0">
      <protection locked="0"/>
    </xf>
    <xf numFmtId="173" fontId="32" fillId="0" borderId="0">
      <protection locked="0"/>
    </xf>
    <xf numFmtId="173" fontId="31" fillId="0" borderId="0">
      <protection locked="0"/>
    </xf>
    <xf numFmtId="0" fontId="31" fillId="0" borderId="13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2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2" fillId="0" borderId="13">
      <protection locked="0"/>
    </xf>
    <xf numFmtId="0" fontId="35" fillId="12" borderId="0"/>
    <xf numFmtId="0" fontId="35" fillId="12" borderId="0"/>
    <xf numFmtId="0" fontId="36" fillId="12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0" borderId="14"/>
    <xf numFmtId="0" fontId="39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39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39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3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7" borderId="0" applyNumberFormat="0" applyBorder="0" applyAlignment="0" applyProtection="0"/>
    <xf numFmtId="0" fontId="39" fillId="24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39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33" borderId="0" applyNumberFormat="0" applyBorder="0" applyAlignment="0" applyProtection="0"/>
    <xf numFmtId="0" fontId="39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174" fontId="44" fillId="57" borderId="0">
      <alignment horizontal="center" vertical="center"/>
    </xf>
    <xf numFmtId="175" fontId="45" fillId="0" borderId="15" applyFont="0" applyFill="0">
      <alignment horizontal="right" vertical="center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0" fillId="0" borderId="0"/>
    <xf numFmtId="176" fontId="27" fillId="0" borderId="16">
      <protection locked="0"/>
    </xf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5" fontId="45" fillId="0" borderId="0" applyFont="0" applyBorder="0" applyProtection="0">
      <alignment vertical="center"/>
    </xf>
    <xf numFmtId="0" fontId="24" fillId="0" borderId="0"/>
    <xf numFmtId="174" fontId="21" fillId="0" borderId="0" applyNumberFormat="0" applyFont="0" applyAlignment="0">
      <alignment horizontal="center" vertical="center"/>
    </xf>
    <xf numFmtId="49" fontId="36" fillId="15" borderId="1">
      <alignment horizontal="left" vertical="top"/>
      <protection locked="0"/>
    </xf>
    <xf numFmtId="49" fontId="36" fillId="15" borderId="1">
      <alignment horizontal="left" vertical="top"/>
      <protection locked="0"/>
    </xf>
    <xf numFmtId="49" fontId="36" fillId="15" borderId="1">
      <alignment horizontal="left" vertical="top"/>
      <protection locked="0"/>
    </xf>
    <xf numFmtId="49" fontId="36" fillId="15" borderId="1">
      <alignment horizontal="left" vertical="top"/>
      <protection locked="0"/>
    </xf>
    <xf numFmtId="49" fontId="36" fillId="0" borderId="1">
      <alignment horizontal="left" vertical="top"/>
      <protection locked="0"/>
    </xf>
    <xf numFmtId="49" fontId="36" fillId="0" borderId="1">
      <alignment horizontal="left" vertical="top"/>
      <protection locked="0"/>
    </xf>
    <xf numFmtId="49" fontId="36" fillId="0" borderId="1">
      <alignment horizontal="left" vertical="top"/>
      <protection locked="0"/>
    </xf>
    <xf numFmtId="49" fontId="36" fillId="0" borderId="1">
      <alignment horizontal="left" vertical="top"/>
      <protection locked="0"/>
    </xf>
    <xf numFmtId="49" fontId="36" fillId="58" borderId="1">
      <alignment horizontal="left" vertical="top"/>
      <protection locked="0"/>
    </xf>
    <xf numFmtId="49" fontId="36" fillId="58" borderId="1">
      <alignment horizontal="left" vertical="top"/>
      <protection locked="0"/>
    </xf>
    <xf numFmtId="49" fontId="36" fillId="58" borderId="1">
      <alignment horizontal="left" vertical="top"/>
      <protection locked="0"/>
    </xf>
    <xf numFmtId="49" fontId="36" fillId="58" borderId="1">
      <alignment horizontal="left" vertical="top"/>
      <protection locked="0"/>
    </xf>
    <xf numFmtId="0" fontId="36" fillId="0" borderId="0">
      <alignment horizontal="left" vertical="top" wrapText="1"/>
    </xf>
    <xf numFmtId="0" fontId="47" fillId="0" borderId="17">
      <alignment horizontal="left" vertical="top" wrapText="1"/>
    </xf>
    <xf numFmtId="0" fontId="47" fillId="0" borderId="17">
      <alignment horizontal="left" vertical="top" wrapText="1"/>
    </xf>
    <xf numFmtId="49" fontId="24" fillId="0" borderId="0">
      <alignment horizontal="left" vertical="top" wrapText="1"/>
      <protection locked="0"/>
    </xf>
    <xf numFmtId="0" fontId="48" fillId="0" borderId="0">
      <alignment horizontal="left" vertical="top" wrapText="1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36" fillId="0" borderId="0">
      <alignment horizontal="right" vertical="top"/>
      <protection locked="0"/>
    </xf>
    <xf numFmtId="49" fontId="36" fillId="15" borderId="1">
      <alignment horizontal="right" vertical="top"/>
      <protection locked="0"/>
    </xf>
    <xf numFmtId="49" fontId="36" fillId="15" borderId="1">
      <alignment horizontal="right" vertical="top"/>
      <protection locked="0"/>
    </xf>
    <xf numFmtId="49" fontId="36" fillId="15" borderId="1">
      <alignment horizontal="right" vertical="top"/>
      <protection locked="0"/>
    </xf>
    <xf numFmtId="49" fontId="36" fillId="15" borderId="1">
      <alignment horizontal="right" vertical="top"/>
      <protection locked="0"/>
    </xf>
    <xf numFmtId="0" fontId="36" fillId="15" borderId="1">
      <alignment horizontal="right" vertical="top"/>
      <protection locked="0"/>
    </xf>
    <xf numFmtId="0" fontId="36" fillId="15" borderId="1">
      <alignment horizontal="right" vertical="top"/>
      <protection locked="0"/>
    </xf>
    <xf numFmtId="0" fontId="36" fillId="15" borderId="1">
      <alignment horizontal="right" vertical="top"/>
      <protection locked="0"/>
    </xf>
    <xf numFmtId="0" fontId="36" fillId="15" borderId="1">
      <alignment horizontal="right" vertical="top"/>
      <protection locked="0"/>
    </xf>
    <xf numFmtId="49" fontId="36" fillId="0" borderId="1">
      <alignment horizontal="right" vertical="top"/>
      <protection locked="0"/>
    </xf>
    <xf numFmtId="49" fontId="36" fillId="0" borderId="1">
      <alignment horizontal="right" vertical="top"/>
      <protection locked="0"/>
    </xf>
    <xf numFmtId="49" fontId="36" fillId="0" borderId="1">
      <alignment horizontal="right" vertical="top"/>
      <protection locked="0"/>
    </xf>
    <xf numFmtId="49" fontId="36" fillId="0" borderId="1">
      <alignment horizontal="right" vertical="top"/>
      <protection locked="0"/>
    </xf>
    <xf numFmtId="0" fontId="36" fillId="0" borderId="1">
      <alignment horizontal="right" vertical="top"/>
      <protection locked="0"/>
    </xf>
    <xf numFmtId="0" fontId="36" fillId="0" borderId="1">
      <alignment horizontal="right" vertical="top"/>
      <protection locked="0"/>
    </xf>
    <xf numFmtId="0" fontId="36" fillId="0" borderId="1">
      <alignment horizontal="right" vertical="top"/>
      <protection locked="0"/>
    </xf>
    <xf numFmtId="0" fontId="36" fillId="0" borderId="1">
      <alignment horizontal="right" vertical="top"/>
      <protection locked="0"/>
    </xf>
    <xf numFmtId="49" fontId="36" fillId="58" borderId="1">
      <alignment horizontal="right" vertical="top"/>
      <protection locked="0"/>
    </xf>
    <xf numFmtId="49" fontId="36" fillId="58" borderId="1">
      <alignment horizontal="right" vertical="top"/>
      <protection locked="0"/>
    </xf>
    <xf numFmtId="49" fontId="36" fillId="58" borderId="1">
      <alignment horizontal="right" vertical="top"/>
      <protection locked="0"/>
    </xf>
    <xf numFmtId="49" fontId="36" fillId="58" borderId="1">
      <alignment horizontal="right" vertical="top"/>
      <protection locked="0"/>
    </xf>
    <xf numFmtId="0" fontId="36" fillId="58" borderId="1">
      <alignment horizontal="right" vertical="top"/>
      <protection locked="0"/>
    </xf>
    <xf numFmtId="0" fontId="36" fillId="58" borderId="1">
      <alignment horizontal="right" vertical="top"/>
      <protection locked="0"/>
    </xf>
    <xf numFmtId="0" fontId="36" fillId="58" borderId="1">
      <alignment horizontal="right" vertical="top"/>
      <protection locked="0"/>
    </xf>
    <xf numFmtId="0" fontId="36" fillId="58" borderId="1">
      <alignment horizontal="right" vertical="top"/>
      <protection locked="0"/>
    </xf>
    <xf numFmtId="49" fontId="24" fillId="0" borderId="0">
      <alignment horizontal="right" vertical="top" wrapText="1"/>
      <protection locked="0"/>
    </xf>
    <xf numFmtId="0" fontId="48" fillId="0" borderId="0">
      <alignment horizontal="right" vertical="top" wrapText="1"/>
    </xf>
    <xf numFmtId="49" fontId="24" fillId="0" borderId="0">
      <alignment horizontal="center" vertical="top" wrapText="1"/>
      <protection locked="0"/>
    </xf>
    <xf numFmtId="0" fontId="47" fillId="0" borderId="17">
      <alignment horizontal="center" vertical="top" wrapText="1"/>
    </xf>
    <xf numFmtId="0" fontId="47" fillId="0" borderId="17">
      <alignment horizontal="center" vertical="top" wrapText="1"/>
    </xf>
    <xf numFmtId="49" fontId="36" fillId="0" borderId="1">
      <alignment horizontal="center" vertical="top" wrapText="1"/>
      <protection locked="0"/>
    </xf>
    <xf numFmtId="49" fontId="36" fillId="0" borderId="1">
      <alignment horizontal="center" vertical="top" wrapText="1"/>
      <protection locked="0"/>
    </xf>
    <xf numFmtId="49" fontId="36" fillId="0" borderId="1">
      <alignment horizontal="center" vertical="top" wrapText="1"/>
      <protection locked="0"/>
    </xf>
    <xf numFmtId="49" fontId="36" fillId="0" borderId="1">
      <alignment horizontal="center" vertical="top" wrapText="1"/>
      <protection locked="0"/>
    </xf>
    <xf numFmtId="0" fontId="36" fillId="0" borderId="1">
      <alignment horizontal="center" vertical="top" wrapText="1"/>
      <protection locked="0"/>
    </xf>
    <xf numFmtId="0" fontId="36" fillId="0" borderId="1">
      <alignment horizontal="center" vertical="top" wrapText="1"/>
      <protection locked="0"/>
    </xf>
    <xf numFmtId="0" fontId="36" fillId="0" borderId="1">
      <alignment horizontal="center" vertical="top" wrapText="1"/>
      <protection locked="0"/>
    </xf>
    <xf numFmtId="0" fontId="36" fillId="0" borderId="1">
      <alignment horizontal="center" vertical="top" wrapText="1"/>
      <protection locked="0"/>
    </xf>
    <xf numFmtId="170" fontId="49" fillId="59" borderId="0">
      <alignment vertical="top"/>
    </xf>
    <xf numFmtId="39" fontId="50" fillId="8" borderId="0" applyNumberFormat="0" applyBorder="0">
      <alignment vertical="center"/>
    </xf>
    <xf numFmtId="0" fontId="51" fillId="14" borderId="0" applyNumberFormat="0" applyBorder="0" applyAlignment="0" applyProtection="0"/>
    <xf numFmtId="0" fontId="52" fillId="38" borderId="0" applyNumberFormat="0" applyBorder="0" applyAlignment="0" applyProtection="0"/>
    <xf numFmtId="0" fontId="27" fillId="0" borderId="0">
      <alignment horizontal="left"/>
    </xf>
    <xf numFmtId="10" fontId="53" fillId="0" borderId="0" applyNumberFormat="0" applyFill="0" applyBorder="0" applyAlignment="0"/>
    <xf numFmtId="0" fontId="54" fillId="0" borderId="0"/>
    <xf numFmtId="179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82" fontId="55" fillId="0" borderId="0" applyFill="0" applyBorder="0" applyAlignment="0"/>
    <xf numFmtId="183" fontId="55" fillId="0" borderId="0" applyFill="0" applyBorder="0" applyAlignment="0"/>
    <xf numFmtId="179" fontId="55" fillId="0" borderId="0" applyFill="0" applyBorder="0" applyAlignment="0"/>
    <xf numFmtId="184" fontId="55" fillId="0" borderId="0" applyFill="0" applyBorder="0" applyAlignment="0"/>
    <xf numFmtId="180" fontId="55" fillId="0" borderId="0" applyFill="0" applyBorder="0" applyAlignment="0"/>
    <xf numFmtId="0" fontId="56" fillId="60" borderId="12" applyNumberFormat="0" applyAlignment="0" applyProtection="0"/>
    <xf numFmtId="185" fontId="57" fillId="61" borderId="1">
      <alignment vertical="center"/>
    </xf>
    <xf numFmtId="185" fontId="57" fillId="61" borderId="1">
      <alignment vertical="center"/>
    </xf>
    <xf numFmtId="0" fontId="56" fillId="60" borderId="12" applyNumberFormat="0" applyAlignment="0" applyProtection="0"/>
    <xf numFmtId="37" fontId="58" fillId="62" borderId="1">
      <alignment horizontal="center" vertical="center"/>
    </xf>
    <xf numFmtId="37" fontId="58" fillId="62" borderId="1">
      <alignment horizontal="center" vertical="center"/>
    </xf>
    <xf numFmtId="37" fontId="58" fillId="62" borderId="1">
      <alignment horizontal="center" vertical="center"/>
    </xf>
    <xf numFmtId="37" fontId="58" fillId="62" borderId="1">
      <alignment horizontal="center" vertical="center"/>
    </xf>
    <xf numFmtId="0" fontId="59" fillId="63" borderId="18" applyNumberFormat="0" applyAlignment="0" applyProtection="0"/>
    <xf numFmtId="0" fontId="60" fillId="40" borderId="18" applyNumberFormat="0" applyAlignment="0" applyProtection="0"/>
    <xf numFmtId="0" fontId="61" fillId="0" borderId="1">
      <alignment horizontal="left" vertical="center"/>
    </xf>
    <xf numFmtId="186" fontId="21" fillId="0" borderId="0" applyFont="0" applyFill="0" applyBorder="0" applyAlignment="0" applyProtection="0"/>
    <xf numFmtId="179" fontId="62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63" fillId="0" borderId="0" applyFont="0" applyFill="0" applyBorder="0" applyAlignment="0" applyProtection="0"/>
    <xf numFmtId="188" fontId="21" fillId="0" borderId="0" applyFont="0" applyFill="0" applyBorder="0" applyAlignment="0" applyProtection="0"/>
    <xf numFmtId="3" fontId="64" fillId="0" borderId="0" applyFont="0" applyFill="0" applyBorder="0" applyAlignment="0" applyProtection="0"/>
    <xf numFmtId="176" fontId="65" fillId="64" borderId="16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0" fontId="62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ont="0" applyFill="0" applyBorder="0" applyAlignment="0" applyProtection="0">
      <alignment horizontal="right"/>
    </xf>
    <xf numFmtId="173" fontId="24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3" fillId="0" borderId="0" applyFill="0" applyBorder="0" applyProtection="0">
      <alignment vertical="center"/>
    </xf>
    <xf numFmtId="0" fontId="21" fillId="0" borderId="0"/>
    <xf numFmtId="0" fontId="24" fillId="0" borderId="0"/>
    <xf numFmtId="0" fontId="24" fillId="0" borderId="0"/>
    <xf numFmtId="14" fontId="66" fillId="0" borderId="0" applyFont="0" applyBorder="0">
      <alignment vertical="top"/>
    </xf>
    <xf numFmtId="14" fontId="66" fillId="0" borderId="0" applyFont="0" applyBorder="0">
      <alignment vertical="top"/>
    </xf>
    <xf numFmtId="0" fontId="63" fillId="0" borderId="0" applyFont="0" applyFill="0" applyBorder="0" applyAlignment="0" applyProtection="0"/>
    <xf numFmtId="14" fontId="55" fillId="0" borderId="0" applyFill="0" applyBorder="0" applyAlignment="0"/>
    <xf numFmtId="14" fontId="67" fillId="0" borderId="0">
      <alignment vertical="top"/>
    </xf>
    <xf numFmtId="0" fontId="68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63" fillId="0" borderId="19" applyNumberFormat="0" applyFont="0" applyFill="0" applyAlignment="0" applyProtection="0"/>
    <xf numFmtId="0" fontId="69" fillId="0" borderId="0" applyNumberFormat="0" applyFill="0" applyBorder="0" applyAlignment="0" applyProtection="0"/>
    <xf numFmtId="170" fontId="70" fillId="0" borderId="0">
      <alignment vertical="top"/>
    </xf>
    <xf numFmtId="0" fontId="71" fillId="65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7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9" borderId="0" applyNumberFormat="0" applyBorder="0" applyAlignment="0" applyProtection="0"/>
    <xf numFmtId="179" fontId="72" fillId="0" borderId="0" applyFill="0" applyBorder="0" applyAlignment="0"/>
    <xf numFmtId="180" fontId="72" fillId="0" borderId="0" applyFill="0" applyBorder="0" applyAlignment="0"/>
    <xf numFmtId="179" fontId="72" fillId="0" borderId="0" applyFill="0" applyBorder="0" applyAlignment="0"/>
    <xf numFmtId="184" fontId="72" fillId="0" borderId="0" applyFill="0" applyBorder="0" applyAlignment="0"/>
    <xf numFmtId="180" fontId="72" fillId="0" borderId="0" applyFill="0" applyBorder="0" applyAlignment="0"/>
    <xf numFmtId="193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193" fontId="24" fillId="0" borderId="0" applyFont="0" applyFill="0" applyBorder="0" applyAlignment="0" applyProtection="0"/>
    <xf numFmtId="37" fontId="21" fillId="0" borderId="0"/>
    <xf numFmtId="0" fontId="27" fillId="0" borderId="0"/>
    <xf numFmtId="0" fontId="42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194" fontId="74" fillId="0" borderId="0" applyBorder="0" applyProtection="0"/>
    <xf numFmtId="194" fontId="74" fillId="0" borderId="0" applyBorder="0" applyProtection="0"/>
    <xf numFmtId="0" fontId="75" fillId="0" borderId="0"/>
    <xf numFmtId="0" fontId="42" fillId="0" borderId="0"/>
    <xf numFmtId="0" fontId="42" fillId="0" borderId="0"/>
    <xf numFmtId="0" fontId="27" fillId="0" borderId="0"/>
    <xf numFmtId="0" fontId="76" fillId="0" borderId="0" applyNumberFormat="0" applyFill="0" applyBorder="0" applyAlignment="0" applyProtection="0"/>
    <xf numFmtId="195" fontId="77" fillId="0" borderId="0" applyFill="0" applyBorder="0" applyAlignment="0" applyProtection="0"/>
    <xf numFmtId="195" fontId="22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195" fontId="82" fillId="0" borderId="0" applyFill="0" applyBorder="0" applyAlignment="0" applyProtection="0"/>
    <xf numFmtId="2" fontId="64" fillId="0" borderId="0" applyFont="0" applyFill="0" applyBorder="0" applyAlignment="0" applyProtection="0"/>
    <xf numFmtId="0" fontId="83" fillId="0" borderId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Fill="0" applyBorder="0" applyProtection="0">
      <alignment horizontal="left"/>
    </xf>
    <xf numFmtId="0" fontId="21" fillId="0" borderId="0" applyNumberFormat="0" applyFont="0">
      <alignment wrapText="1"/>
    </xf>
    <xf numFmtId="186" fontId="27" fillId="70" borderId="1" applyBorder="0">
      <alignment horizontal="center" vertical="center"/>
    </xf>
    <xf numFmtId="0" fontId="86" fillId="1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87" fillId="71" borderId="0" applyNumberFormat="0" applyBorder="0" applyAlignment="0" applyProtection="0"/>
    <xf numFmtId="0" fontId="42" fillId="45" borderId="0" applyNumberFormat="0" applyBorder="0" applyAlignment="0" applyProtection="0"/>
    <xf numFmtId="165" fontId="62" fillId="9" borderId="1" applyNumberFormat="0" applyFont="0" applyBorder="0" applyAlignment="0" applyProtection="0"/>
    <xf numFmtId="0" fontId="63" fillId="0" borderId="0" applyFont="0" applyFill="0" applyBorder="0" applyAlignment="0" applyProtection="0">
      <alignment horizontal="right"/>
    </xf>
    <xf numFmtId="196" fontId="88" fillId="9" borderId="0" applyNumberFormat="0" applyFont="0" applyAlignment="0"/>
    <xf numFmtId="0" fontId="89" fillId="0" borderId="0" applyProtection="0">
      <alignment horizontal="right"/>
    </xf>
    <xf numFmtId="0" fontId="90" fillId="0" borderId="20" applyNumberFormat="0" applyAlignment="0" applyProtection="0">
      <alignment horizontal="left" vertical="center"/>
    </xf>
    <xf numFmtId="0" fontId="90" fillId="0" borderId="21">
      <alignment horizontal="left" vertical="center"/>
    </xf>
    <xf numFmtId="0" fontId="91" fillId="0" borderId="0">
      <alignment vertical="top"/>
    </xf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98" fillId="72" borderId="0" applyAlignment="0">
      <alignment horizontal="right"/>
      <protection locked="0"/>
    </xf>
    <xf numFmtId="2" fontId="98" fillId="72" borderId="0" applyAlignment="0">
      <alignment horizontal="right"/>
      <protection locked="0"/>
    </xf>
    <xf numFmtId="170" fontId="99" fillId="0" borderId="0">
      <alignment vertical="top"/>
    </xf>
    <xf numFmtId="0" fontId="50" fillId="73" borderId="1">
      <alignment horizontal="center" vertical="center" wrapText="1"/>
      <protection locked="0"/>
    </xf>
    <xf numFmtId="0" fontId="50" fillId="73" borderId="1">
      <alignment horizontal="center" vertical="center" wrapText="1"/>
      <protection locked="0"/>
    </xf>
    <xf numFmtId="0" fontId="50" fillId="73" borderId="1">
      <alignment horizontal="center" vertical="center" wrapText="1"/>
      <protection locked="0"/>
    </xf>
    <xf numFmtId="0" fontId="50" fillId="73" borderId="1">
      <alignment horizontal="center" vertical="center" wrapText="1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6" fontId="101" fillId="0" borderId="0"/>
    <xf numFmtId="0" fontId="21" fillId="0" borderId="0"/>
    <xf numFmtId="0" fontId="102" fillId="0" borderId="0" applyNumberFormat="0" applyFill="0" applyBorder="0" applyAlignment="0" applyProtection="0">
      <alignment vertical="top"/>
      <protection locked="0"/>
    </xf>
    <xf numFmtId="197" fontId="103" fillId="0" borderId="1">
      <alignment horizontal="center" vertical="center" wrapText="1"/>
    </xf>
    <xf numFmtId="0" fontId="104" fillId="18" borderId="12" applyNumberFormat="0" applyAlignment="0" applyProtection="0"/>
    <xf numFmtId="0" fontId="104" fillId="18" borderId="12" applyNumberFormat="0" applyAlignment="0" applyProtection="0"/>
    <xf numFmtId="0" fontId="105" fillId="53" borderId="12" applyNumberFormat="0" applyAlignment="0" applyProtection="0"/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198" fontId="49" fillId="0" borderId="0">
      <alignment vertical="top"/>
    </xf>
    <xf numFmtId="170" fontId="23" fillId="8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98" fontId="49" fillId="0" borderId="0">
      <alignment vertical="top"/>
    </xf>
    <xf numFmtId="170" fontId="23" fillId="0" borderId="0">
      <alignment vertical="top"/>
    </xf>
    <xf numFmtId="198" fontId="49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70" fontId="23" fillId="0" borderId="0">
      <alignment vertical="top"/>
    </xf>
    <xf numFmtId="199" fontId="23" fillId="9" borderId="0">
      <alignment vertical="top"/>
    </xf>
    <xf numFmtId="38" fontId="23" fillId="0" borderId="0">
      <alignment vertical="top"/>
    </xf>
    <xf numFmtId="185" fontId="21" fillId="74" borderId="1">
      <alignment vertical="center"/>
    </xf>
    <xf numFmtId="174" fontId="107" fillId="75" borderId="26" applyBorder="0" applyAlignment="0">
      <alignment horizontal="left" indent="1"/>
    </xf>
    <xf numFmtId="179" fontId="108" fillId="0" borderId="0" applyFill="0" applyBorder="0" applyAlignment="0"/>
    <xf numFmtId="180" fontId="108" fillId="0" borderId="0" applyFill="0" applyBorder="0" applyAlignment="0"/>
    <xf numFmtId="179" fontId="108" fillId="0" borderId="0" applyFill="0" applyBorder="0" applyAlignment="0"/>
    <xf numFmtId="184" fontId="108" fillId="0" borderId="0" applyFill="0" applyBorder="0" applyAlignment="0"/>
    <xf numFmtId="180" fontId="108" fillId="0" borderId="0" applyFill="0" applyBorder="0" applyAlignment="0"/>
    <xf numFmtId="0" fontId="109" fillId="0" borderId="27" applyNumberFormat="0" applyFill="0" applyAlignment="0" applyProtection="0"/>
    <xf numFmtId="0" fontId="110" fillId="0" borderId="28" applyNumberFormat="0" applyFill="0" applyAlignment="0" applyProtection="0"/>
    <xf numFmtId="0" fontId="24" fillId="0" borderId="0"/>
    <xf numFmtId="20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1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202" fontId="112" fillId="0" borderId="1">
      <alignment horizontal="right"/>
      <protection locked="0"/>
    </xf>
    <xf numFmtId="203" fontId="113" fillId="0" borderId="0" applyFont="0" applyFill="0" applyBorder="0" applyAlignment="0" applyProtection="0"/>
    <xf numFmtId="204" fontId="113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111" fillId="0" borderId="0" applyFont="0" applyFill="0" applyBorder="0" applyAlignment="0" applyProtection="0"/>
    <xf numFmtId="208" fontId="111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ill="0" applyBorder="0" applyProtection="0">
      <alignment vertical="center"/>
    </xf>
    <xf numFmtId="0" fontId="63" fillId="0" borderId="0" applyFont="0" applyFill="0" applyBorder="0" applyAlignment="0" applyProtection="0">
      <alignment horizontal="right"/>
    </xf>
    <xf numFmtId="209" fontId="114" fillId="0" borderId="0" applyProtection="0">
      <alignment horizontal="justify" vertical="top"/>
      <protection locked="0"/>
    </xf>
    <xf numFmtId="3" fontId="24" fillId="0" borderId="29" applyFont="0" applyBorder="0">
      <alignment horizontal="center" vertical="center"/>
    </xf>
    <xf numFmtId="0" fontId="115" fillId="76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116" fillId="53" borderId="0" applyNumberFormat="0" applyBorder="0" applyAlignment="0" applyProtection="0"/>
    <xf numFmtId="0" fontId="87" fillId="53" borderId="0" applyNumberFormat="0" applyBorder="0" applyAlignment="0" applyProtection="0"/>
    <xf numFmtId="0" fontId="117" fillId="8" borderId="1" applyFont="0" applyBorder="0" applyAlignment="0">
      <alignment horizontal="center" vertical="center"/>
    </xf>
    <xf numFmtId="0" fontId="35" fillId="0" borderId="30"/>
    <xf numFmtId="0" fontId="35" fillId="0" borderId="30"/>
    <xf numFmtId="0" fontId="36" fillId="0" borderId="30"/>
    <xf numFmtId="0" fontId="118" fillId="0" borderId="0" applyNumberFormat="0" applyFill="0" applyBorder="0" applyAlignment="0" applyProtection="0"/>
    <xf numFmtId="210" fontId="24" fillId="0" borderId="0"/>
    <xf numFmtId="0" fontId="62" fillId="0" borderId="0"/>
    <xf numFmtId="0" fontId="62" fillId="0" borderId="0"/>
    <xf numFmtId="0" fontId="37" fillId="0" borderId="0"/>
    <xf numFmtId="0" fontId="22" fillId="77" borderId="0"/>
    <xf numFmtId="0" fontId="22" fillId="77" borderId="0"/>
    <xf numFmtId="0" fontId="22" fillId="77" borderId="0"/>
    <xf numFmtId="0" fontId="22" fillId="77" borderId="0"/>
    <xf numFmtId="0" fontId="24" fillId="0" borderId="0"/>
    <xf numFmtId="0" fontId="24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>
      <alignment horizontal="right"/>
    </xf>
    <xf numFmtId="0" fontId="24" fillId="0" borderId="0"/>
    <xf numFmtId="0" fontId="120" fillId="0" borderId="0"/>
    <xf numFmtId="0" fontId="63" fillId="0" borderId="0" applyFill="0" applyBorder="0" applyProtection="0">
      <alignment vertical="center"/>
    </xf>
    <xf numFmtId="0" fontId="121" fillId="0" borderId="0"/>
    <xf numFmtId="0" fontId="21" fillId="0" borderId="0"/>
    <xf numFmtId="0" fontId="20" fillId="0" borderId="0"/>
    <xf numFmtId="0" fontId="24" fillId="78" borderId="31" applyNumberFormat="0" applyFont="0" applyAlignment="0" applyProtection="0"/>
    <xf numFmtId="0" fontId="22" fillId="52" borderId="32" applyNumberFormat="0" applyFont="0" applyAlignment="0" applyProtection="0"/>
    <xf numFmtId="0" fontId="22" fillId="52" borderId="32" applyNumberFormat="0" applyFont="0" applyAlignment="0" applyProtection="0"/>
    <xf numFmtId="0" fontId="22" fillId="52" borderId="32" applyNumberFormat="0" applyFont="0" applyAlignment="0" applyProtection="0"/>
    <xf numFmtId="0" fontId="22" fillId="52" borderId="32" applyNumberFormat="0" applyFont="0" applyAlignment="0" applyProtection="0"/>
    <xf numFmtId="0" fontId="22" fillId="52" borderId="32" applyNumberFormat="0" applyFont="0" applyAlignment="0" applyProtection="0"/>
    <xf numFmtId="0" fontId="22" fillId="52" borderId="32" applyNumberFormat="0" applyFont="0" applyAlignment="0" applyProtection="0"/>
    <xf numFmtId="0" fontId="24" fillId="78" borderId="31" applyNumberFormat="0" applyFont="0" applyAlignment="0" applyProtection="0"/>
    <xf numFmtId="0" fontId="21" fillId="52" borderId="31" applyNumberFormat="0" applyFont="0" applyAlignment="0" applyProtection="0"/>
    <xf numFmtId="0" fontId="22" fillId="52" borderId="32" applyNumberFormat="0" applyFont="0" applyAlignment="0" applyProtection="0"/>
    <xf numFmtId="211" fontId="24" fillId="0" borderId="0" applyFont="0" applyAlignment="0">
      <alignment horizontal="center"/>
    </xf>
    <xf numFmtId="212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122" fillId="60" borderId="33" applyNumberFormat="0" applyAlignment="0" applyProtection="0"/>
    <xf numFmtId="0" fontId="123" fillId="79" borderId="33" applyNumberFormat="0" applyAlignment="0" applyProtection="0"/>
    <xf numFmtId="1" fontId="124" fillId="0" borderId="0" applyProtection="0">
      <alignment horizontal="right" vertical="center"/>
    </xf>
    <xf numFmtId="0" fontId="125" fillId="8" borderId="0">
      <alignment vertical="center"/>
    </xf>
    <xf numFmtId="49" fontId="126" fillId="0" borderId="6" applyFill="0" applyProtection="0">
      <alignment vertical="center"/>
    </xf>
    <xf numFmtId="183" fontId="62" fillId="0" borderId="0" applyFont="0" applyFill="0" applyBorder="0" applyAlignment="0" applyProtection="0"/>
    <xf numFmtId="214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63" fillId="0" borderId="0" applyFill="0" applyBorder="0" applyProtection="0">
      <alignment vertical="center"/>
    </xf>
    <xf numFmtId="37" fontId="127" fillId="10" borderId="34"/>
    <xf numFmtId="37" fontId="127" fillId="10" borderId="34"/>
    <xf numFmtId="179" fontId="128" fillId="0" borderId="0" applyFill="0" applyBorder="0" applyAlignment="0"/>
    <xf numFmtId="180" fontId="128" fillId="0" borderId="0" applyFill="0" applyBorder="0" applyAlignment="0"/>
    <xf numFmtId="179" fontId="128" fillId="0" borderId="0" applyFill="0" applyBorder="0" applyAlignment="0"/>
    <xf numFmtId="184" fontId="128" fillId="0" borderId="0" applyFill="0" applyBorder="0" applyAlignment="0"/>
    <xf numFmtId="180" fontId="128" fillId="0" borderId="0" applyFill="0" applyBorder="0" applyAlignment="0"/>
    <xf numFmtId="0" fontId="129" fillId="0" borderId="0" applyNumberFormat="0">
      <alignment horizontal="left"/>
    </xf>
    <xf numFmtId="215" fontId="130" fillId="0" borderId="35" applyBorder="0">
      <alignment horizontal="right"/>
      <protection locked="0"/>
    </xf>
    <xf numFmtId="49" fontId="131" fillId="0" borderId="1" applyNumberFormat="0">
      <alignment horizontal="left" vertical="center"/>
    </xf>
    <xf numFmtId="185" fontId="132" fillId="74" borderId="1">
      <alignment horizontal="center" vertical="center" wrapText="1"/>
      <protection locked="0"/>
    </xf>
    <xf numFmtId="185" fontId="132" fillId="74" borderId="1">
      <alignment horizontal="center" vertical="center" wrapText="1"/>
      <protection locked="0"/>
    </xf>
    <xf numFmtId="185" fontId="132" fillId="74" borderId="1">
      <alignment horizontal="center" vertical="center" wrapText="1"/>
      <protection locked="0"/>
    </xf>
    <xf numFmtId="185" fontId="132" fillId="74" borderId="1">
      <alignment horizontal="center" vertical="center" wrapText="1"/>
      <protection locked="0"/>
    </xf>
    <xf numFmtId="0" fontId="21" fillId="0" borderId="0">
      <alignment vertical="center"/>
    </xf>
    <xf numFmtId="0" fontId="47" fillId="80" borderId="0">
      <alignment horizontal="center" vertical="center"/>
    </xf>
    <xf numFmtId="0" fontId="48" fillId="80" borderId="0">
      <alignment horizontal="center" vertical="center"/>
    </xf>
    <xf numFmtId="0" fontId="48" fillId="60" borderId="0">
      <alignment horizontal="left" vertical="top"/>
    </xf>
    <xf numFmtId="0" fontId="133" fillId="80" borderId="0">
      <alignment horizontal="center" vertical="center"/>
    </xf>
    <xf numFmtId="0" fontId="48" fillId="80" borderId="0">
      <alignment horizontal="center" vertical="center"/>
    </xf>
    <xf numFmtId="0" fontId="48" fillId="80" borderId="0">
      <alignment horizontal="left" vertical="top"/>
    </xf>
    <xf numFmtId="0" fontId="134" fillId="80" borderId="0">
      <alignment horizontal="center" vertical="center"/>
    </xf>
    <xf numFmtId="0" fontId="134" fillId="80" borderId="0">
      <alignment horizontal="center" vertical="center"/>
    </xf>
    <xf numFmtId="0" fontId="134" fillId="80" borderId="0">
      <alignment horizontal="left" vertical="center"/>
    </xf>
    <xf numFmtId="0" fontId="134" fillId="80" borderId="0">
      <alignment horizontal="left" vertical="center"/>
    </xf>
    <xf numFmtId="0" fontId="134" fillId="80" borderId="0">
      <alignment horizontal="right" vertical="center"/>
    </xf>
    <xf numFmtId="0" fontId="134" fillId="80" borderId="0">
      <alignment horizontal="right" vertical="center"/>
    </xf>
    <xf numFmtId="0" fontId="135" fillId="80" borderId="0">
      <alignment horizontal="left" vertical="center"/>
    </xf>
    <xf numFmtId="0" fontId="134" fillId="80" borderId="0">
      <alignment horizontal="right" vertical="center"/>
    </xf>
    <xf numFmtId="0" fontId="136" fillId="0" borderId="36">
      <alignment vertical="center"/>
    </xf>
    <xf numFmtId="4" fontId="55" fillId="10" borderId="33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55" fillId="10" borderId="33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7" fillId="76" borderId="32" applyNumberFormat="0" applyProtection="0">
      <alignment vertical="center"/>
    </xf>
    <xf numFmtId="4" fontId="138" fillId="10" borderId="33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138" fillId="10" borderId="33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36" fillId="10" borderId="32" applyNumberFormat="0" applyProtection="0">
      <alignment vertical="center"/>
    </xf>
    <xf numFmtId="4" fontId="55" fillId="10" borderId="33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55" fillId="10" borderId="33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137" fillId="10" borderId="32" applyNumberFormat="0" applyProtection="0">
      <alignment horizontal="left" vertical="center" indent="1"/>
    </xf>
    <xf numFmtId="4" fontId="55" fillId="10" borderId="33" applyNumberFormat="0" applyProtection="0">
      <alignment horizontal="left" vertical="center" indent="1"/>
    </xf>
    <xf numFmtId="0" fontId="36" fillId="76" borderId="37" applyNumberFormat="0" applyProtection="0">
      <alignment horizontal="left" vertical="top" indent="1"/>
    </xf>
    <xf numFmtId="4" fontId="55" fillId="10" borderId="33" applyNumberFormat="0" applyProtection="0">
      <alignment horizontal="left" vertical="center" indent="1"/>
    </xf>
    <xf numFmtId="0" fontId="36" fillId="76" borderId="37" applyNumberFormat="0" applyProtection="0">
      <alignment horizontal="left" vertical="top" indent="1"/>
    </xf>
    <xf numFmtId="0" fontId="36" fillId="76" borderId="37" applyNumberFormat="0" applyProtection="0">
      <alignment horizontal="left" vertical="top" indent="1"/>
    </xf>
    <xf numFmtId="0" fontId="36" fillId="76" borderId="37" applyNumberFormat="0" applyProtection="0">
      <alignment horizontal="left" vertical="top" indent="1"/>
    </xf>
    <xf numFmtId="0" fontId="36" fillId="76" borderId="37" applyNumberFormat="0" applyProtection="0">
      <alignment horizontal="left" vertical="top" indent="1"/>
    </xf>
    <xf numFmtId="0" fontId="139" fillId="11" borderId="38" applyNumberFormat="0" applyProtection="0">
      <alignment horizontal="center" vertical="center" wrapTex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0" fontId="21" fillId="11" borderId="33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0" fontId="139" fillId="11" borderId="38" applyNumberFormat="0" applyProtection="0">
      <alignment horizontal="center" vertical="center" wrapText="1"/>
    </xf>
    <xf numFmtId="0" fontId="21" fillId="11" borderId="33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55" fillId="81" borderId="33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55" fillId="81" borderId="33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137" fillId="14" borderId="32" applyNumberFormat="0" applyProtection="0">
      <alignment horizontal="right" vertical="center"/>
    </xf>
    <xf numFmtId="4" fontId="55" fillId="82" borderId="33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55" fillId="82" borderId="33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137" fillId="83" borderId="32" applyNumberFormat="0" applyProtection="0">
      <alignment horizontal="right" vertical="center"/>
    </xf>
    <xf numFmtId="4" fontId="55" fillId="62" borderId="33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55" fillId="62" borderId="33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137" fillId="35" borderId="17" applyNumberFormat="0" applyProtection="0">
      <alignment horizontal="right" vertical="center"/>
    </xf>
    <xf numFmtId="4" fontId="55" fillId="84" borderId="33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55" fillId="84" borderId="33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137" fillId="22" borderId="32" applyNumberFormat="0" applyProtection="0">
      <alignment horizontal="right" vertical="center"/>
    </xf>
    <xf numFmtId="4" fontId="55" fillId="85" borderId="33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55" fillId="85" borderId="33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137" fillId="26" borderId="32" applyNumberFormat="0" applyProtection="0">
      <alignment horizontal="right" vertical="center"/>
    </xf>
    <xf numFmtId="4" fontId="55" fillId="86" borderId="33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55" fillId="86" borderId="33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137" fillId="51" borderId="32" applyNumberFormat="0" applyProtection="0">
      <alignment horizontal="right" vertical="center"/>
    </xf>
    <xf numFmtId="4" fontId="55" fillId="87" borderId="33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55" fillId="87" borderId="33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137" fillId="42" borderId="32" applyNumberFormat="0" applyProtection="0">
      <alignment horizontal="right" vertical="center"/>
    </xf>
    <xf numFmtId="4" fontId="55" fillId="88" borderId="33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55" fillId="88" borderId="33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137" fillId="89" borderId="32" applyNumberFormat="0" applyProtection="0">
      <alignment horizontal="right" vertical="center"/>
    </xf>
    <xf numFmtId="4" fontId="55" fillId="70" borderId="33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55" fillId="70" borderId="33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40" fillId="90" borderId="33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40" fillId="90" borderId="33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137" fillId="91" borderId="17" applyNumberFormat="0" applyProtection="0">
      <alignment horizontal="left" vertical="center" indent="1"/>
    </xf>
    <xf numFmtId="4" fontId="55" fillId="92" borderId="39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55" fillId="92" borderId="39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141" fillId="94" borderId="0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4" fontId="62" fillId="93" borderId="17" applyNumberFormat="0" applyProtection="0">
      <alignment horizontal="left" vertical="center" indent="1"/>
    </xf>
    <xf numFmtId="0" fontId="21" fillId="11" borderId="38" applyNumberFormat="0" applyProtection="0">
      <alignment horizontal="left" vertical="center" indent="1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0" fontId="21" fillId="11" borderId="33" applyNumberFormat="0" applyProtection="0">
      <alignment horizontal="left" vertical="center" indent="1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4" fontId="137" fillId="95" borderId="32" applyNumberFormat="0" applyProtection="0">
      <alignment horizontal="right" vertical="center"/>
    </xf>
    <xf numFmtId="0" fontId="21" fillId="11" borderId="38" applyNumberFormat="0" applyProtection="0">
      <alignment horizontal="left" vertical="center" indent="1"/>
    </xf>
    <xf numFmtId="0" fontId="21" fillId="11" borderId="33" applyNumberFormat="0" applyProtection="0">
      <alignment horizontal="left" vertical="center" indent="1"/>
    </xf>
    <xf numFmtId="4" fontId="142" fillId="92" borderId="38" applyNumberFormat="0" applyProtection="0">
      <alignment horizontal="left" vertical="center" wrapText="1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28" fillId="92" borderId="33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37" fillId="96" borderId="17" applyNumberFormat="0" applyProtection="0">
      <alignment horizontal="left" vertical="center" indent="1"/>
    </xf>
    <xf numFmtId="4" fontId="142" fillId="92" borderId="38" applyNumberFormat="0" applyProtection="0">
      <alignment horizontal="left" vertical="center" wrapText="1" indent="1"/>
    </xf>
    <xf numFmtId="4" fontId="28" fillId="92" borderId="33" applyNumberFormat="0" applyProtection="0">
      <alignment horizontal="left" vertical="center" indent="1"/>
    </xf>
    <xf numFmtId="4" fontId="142" fillId="75" borderId="38" applyNumberFormat="0" applyProtection="0">
      <alignment horizontal="left" vertical="center" wrapText="1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28" fillId="75" borderId="33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42" fillId="75" borderId="38" applyNumberFormat="0" applyProtection="0">
      <alignment horizontal="left" vertical="center" wrapText="1" indent="1"/>
    </xf>
    <xf numFmtId="4" fontId="28" fillId="75" borderId="33" applyNumberFormat="0" applyProtection="0">
      <alignment horizontal="left" vertical="center" indent="1"/>
    </xf>
    <xf numFmtId="0" fontId="21" fillId="97" borderId="38" applyNumberFormat="0" applyProtection="0">
      <alignment horizontal="left" vertical="center" wrapText="1" indent="2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21" fillId="75" borderId="33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137" fillId="60" borderId="32" applyNumberFormat="0" applyProtection="0">
      <alignment horizontal="left" vertical="center" indent="1"/>
    </xf>
    <xf numFmtId="0" fontId="21" fillId="97" borderId="38" applyNumberFormat="0" applyProtection="0">
      <alignment horizontal="left" vertical="center" wrapText="1" indent="2"/>
    </xf>
    <xf numFmtId="0" fontId="21" fillId="75" borderId="33" applyNumberFormat="0" applyProtection="0">
      <alignment horizontal="left" vertical="center" indent="1"/>
    </xf>
    <xf numFmtId="0" fontId="21" fillId="93" borderId="37" applyNumberFormat="0" applyProtection="0">
      <alignment horizontal="left" vertical="center" indent="1"/>
    </xf>
    <xf numFmtId="0" fontId="50" fillId="75" borderId="38" applyNumberFormat="0" applyProtection="0">
      <alignment horizontal="center" vertical="center" wrapText="1"/>
    </xf>
    <xf numFmtId="0" fontId="50" fillId="75" borderId="38" applyNumberFormat="0" applyProtection="0">
      <alignment horizontal="center" vertical="center" wrapText="1"/>
    </xf>
    <xf numFmtId="0" fontId="21" fillId="75" borderId="33" applyNumberFormat="0" applyProtection="0">
      <alignment horizontal="left" vertical="center" indent="1"/>
    </xf>
    <xf numFmtId="0" fontId="22" fillId="93" borderId="37" applyNumberFormat="0" applyProtection="0">
      <alignment horizontal="left" vertical="top" indent="1"/>
    </xf>
    <xf numFmtId="0" fontId="21" fillId="75" borderId="33" applyNumberFormat="0" applyProtection="0">
      <alignment horizontal="left" vertical="center" indent="1"/>
    </xf>
    <xf numFmtId="0" fontId="22" fillId="93" borderId="37" applyNumberFormat="0" applyProtection="0">
      <alignment horizontal="left" vertical="top" indent="1"/>
    </xf>
    <xf numFmtId="0" fontId="22" fillId="93" borderId="37" applyNumberFormat="0" applyProtection="0">
      <alignment horizontal="left" vertical="top" indent="1"/>
    </xf>
    <xf numFmtId="0" fontId="22" fillId="93" borderId="37" applyNumberFormat="0" applyProtection="0">
      <alignment horizontal="left" vertical="top" indent="1"/>
    </xf>
    <xf numFmtId="0" fontId="22" fillId="93" borderId="37" applyNumberFormat="0" applyProtection="0">
      <alignment horizontal="left" vertical="top" indent="1"/>
    </xf>
    <xf numFmtId="0" fontId="22" fillId="93" borderId="37" applyNumberFormat="0" applyProtection="0">
      <alignment horizontal="left" vertical="top" indent="1"/>
    </xf>
    <xf numFmtId="0" fontId="22" fillId="93" borderId="37" applyNumberFormat="0" applyProtection="0">
      <alignment horizontal="left" vertical="top" indent="1"/>
    </xf>
    <xf numFmtId="0" fontId="22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1" fillId="98" borderId="38" applyNumberFormat="0" applyProtection="0">
      <alignment horizontal="left" vertical="center" wrapText="1" indent="4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21" fillId="100" borderId="33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137" fillId="99" borderId="32" applyNumberFormat="0" applyProtection="0">
      <alignment horizontal="left" vertical="center" indent="1"/>
    </xf>
    <xf numFmtId="0" fontId="21" fillId="98" borderId="38" applyNumberFormat="0" applyProtection="0">
      <alignment horizontal="left" vertical="center" wrapText="1" indent="4"/>
    </xf>
    <xf numFmtId="0" fontId="21" fillId="100" borderId="33" applyNumberFormat="0" applyProtection="0">
      <alignment horizontal="left" vertical="center" indent="1"/>
    </xf>
    <xf numFmtId="0" fontId="21" fillId="95" borderId="37" applyNumberFormat="0" applyProtection="0">
      <alignment horizontal="left" vertical="center" indent="1"/>
    </xf>
    <xf numFmtId="0" fontId="50" fillId="100" borderId="38" applyNumberFormat="0" applyProtection="0">
      <alignment horizontal="center" vertical="center" wrapText="1"/>
    </xf>
    <xf numFmtId="0" fontId="50" fillId="100" borderId="38" applyNumberFormat="0" applyProtection="0">
      <alignment horizontal="center" vertical="center" wrapText="1"/>
    </xf>
    <xf numFmtId="0" fontId="21" fillId="100" borderId="33" applyNumberFormat="0" applyProtection="0">
      <alignment horizontal="left" vertical="center" indent="1"/>
    </xf>
    <xf numFmtId="0" fontId="22" fillId="95" borderId="37" applyNumberFormat="0" applyProtection="0">
      <alignment horizontal="left" vertical="top" indent="1"/>
    </xf>
    <xf numFmtId="0" fontId="21" fillId="100" borderId="33" applyNumberFormat="0" applyProtection="0">
      <alignment horizontal="left" vertical="center" indent="1"/>
    </xf>
    <xf numFmtId="0" fontId="22" fillId="95" borderId="37" applyNumberFormat="0" applyProtection="0">
      <alignment horizontal="left" vertical="top" indent="1"/>
    </xf>
    <xf numFmtId="0" fontId="22" fillId="95" borderId="37" applyNumberFormat="0" applyProtection="0">
      <alignment horizontal="left" vertical="top" indent="1"/>
    </xf>
    <xf numFmtId="0" fontId="22" fillId="95" borderId="37" applyNumberFormat="0" applyProtection="0">
      <alignment horizontal="left" vertical="top" indent="1"/>
    </xf>
    <xf numFmtId="0" fontId="22" fillId="95" borderId="37" applyNumberFormat="0" applyProtection="0">
      <alignment horizontal="left" vertical="top" indent="1"/>
    </xf>
    <xf numFmtId="0" fontId="22" fillId="95" borderId="37" applyNumberFormat="0" applyProtection="0">
      <alignment horizontal="left" vertical="top" indent="1"/>
    </xf>
    <xf numFmtId="0" fontId="22" fillId="95" borderId="37" applyNumberFormat="0" applyProtection="0">
      <alignment horizontal="left" vertical="top" indent="1"/>
    </xf>
    <xf numFmtId="0" fontId="22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1" fillId="101" borderId="38" applyNumberFormat="0" applyProtection="0">
      <alignment horizontal="left" vertical="center" wrapText="1" indent="6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21" fillId="8" borderId="33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21" fillId="101" borderId="38" applyNumberFormat="0" applyProtection="0">
      <alignment horizontal="left" vertical="center" wrapText="1" indent="6"/>
    </xf>
    <xf numFmtId="0" fontId="21" fillId="8" borderId="33" applyNumberFormat="0" applyProtection="0">
      <alignment horizontal="left" vertical="center" indent="1"/>
    </xf>
    <xf numFmtId="0" fontId="137" fillId="19" borderId="32" applyNumberFormat="0" applyProtection="0">
      <alignment horizontal="left" vertical="center" indent="1"/>
    </xf>
    <xf numFmtId="0" fontId="21" fillId="8" borderId="33" applyNumberFormat="0" applyProtection="0">
      <alignment horizontal="left" vertical="center" indent="1"/>
    </xf>
    <xf numFmtId="0" fontId="22" fillId="19" borderId="37" applyNumberFormat="0" applyProtection="0">
      <alignment horizontal="left" vertical="top" indent="1"/>
    </xf>
    <xf numFmtId="0" fontId="21" fillId="8" borderId="33" applyNumberFormat="0" applyProtection="0">
      <alignment horizontal="left" vertical="center" indent="1"/>
    </xf>
    <xf numFmtId="0" fontId="22" fillId="19" borderId="37" applyNumberFormat="0" applyProtection="0">
      <alignment horizontal="left" vertical="top" indent="1"/>
    </xf>
    <xf numFmtId="0" fontId="22" fillId="19" borderId="37" applyNumberFormat="0" applyProtection="0">
      <alignment horizontal="left" vertical="top" indent="1"/>
    </xf>
    <xf numFmtId="0" fontId="22" fillId="19" borderId="37" applyNumberFormat="0" applyProtection="0">
      <alignment horizontal="left" vertical="top" indent="1"/>
    </xf>
    <xf numFmtId="0" fontId="22" fillId="19" borderId="37" applyNumberFormat="0" applyProtection="0">
      <alignment horizontal="left" vertical="top" indent="1"/>
    </xf>
    <xf numFmtId="0" fontId="22" fillId="19" borderId="37" applyNumberFormat="0" applyProtection="0">
      <alignment horizontal="left" vertical="top" indent="1"/>
    </xf>
    <xf numFmtId="0" fontId="22" fillId="19" borderId="37" applyNumberFormat="0" applyProtection="0">
      <alignment horizontal="left" vertical="top" indent="1"/>
    </xf>
    <xf numFmtId="0" fontId="22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1" fillId="0" borderId="38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21" fillId="11" borderId="33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21" fillId="0" borderId="38" applyNumberFormat="0" applyProtection="0">
      <alignment horizontal="left" vertical="center" indent="1"/>
    </xf>
    <xf numFmtId="0" fontId="21" fillId="11" borderId="33" applyNumberFormat="0" applyProtection="0">
      <alignment horizontal="left" vertical="center" indent="1"/>
    </xf>
    <xf numFmtId="0" fontId="137" fillId="96" borderId="32" applyNumberFormat="0" applyProtection="0">
      <alignment horizontal="left" vertical="center" indent="1"/>
    </xf>
    <xf numFmtId="0" fontId="21" fillId="11" borderId="33" applyNumberFormat="0" applyProtection="0">
      <alignment horizontal="left" vertical="center" indent="1"/>
    </xf>
    <xf numFmtId="0" fontId="22" fillId="96" borderId="37" applyNumberFormat="0" applyProtection="0">
      <alignment horizontal="left" vertical="top" indent="1"/>
    </xf>
    <xf numFmtId="0" fontId="21" fillId="11" borderId="33" applyNumberFormat="0" applyProtection="0">
      <alignment horizontal="left" vertical="center" indent="1"/>
    </xf>
    <xf numFmtId="0" fontId="22" fillId="96" borderId="37" applyNumberFormat="0" applyProtection="0">
      <alignment horizontal="left" vertical="top" indent="1"/>
    </xf>
    <xf numFmtId="0" fontId="22" fillId="96" borderId="37" applyNumberFormat="0" applyProtection="0">
      <alignment horizontal="left" vertical="top" indent="1"/>
    </xf>
    <xf numFmtId="0" fontId="22" fillId="96" borderId="37" applyNumberFormat="0" applyProtection="0">
      <alignment horizontal="left" vertical="top" indent="1"/>
    </xf>
    <xf numFmtId="0" fontId="22" fillId="96" borderId="37" applyNumberFormat="0" applyProtection="0">
      <alignment horizontal="left" vertical="top" indent="1"/>
    </xf>
    <xf numFmtId="0" fontId="22" fillId="96" borderId="37" applyNumberFormat="0" applyProtection="0">
      <alignment horizontal="left" vertical="top" indent="1"/>
    </xf>
    <xf numFmtId="0" fontId="22" fillId="96" borderId="37" applyNumberFormat="0" applyProtection="0">
      <alignment horizontal="left" vertical="top" indent="1"/>
    </xf>
    <xf numFmtId="0" fontId="22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1" fillId="80" borderId="1" applyNumberFormat="0">
      <protection locked="0"/>
    </xf>
    <xf numFmtId="0" fontId="21" fillId="80" borderId="1" applyNumberFormat="0">
      <protection locked="0"/>
    </xf>
    <xf numFmtId="0" fontId="21" fillId="80" borderId="1" applyNumberFormat="0">
      <protection locked="0"/>
    </xf>
    <xf numFmtId="0" fontId="21" fillId="80" borderId="1" applyNumberFormat="0">
      <protection locked="0"/>
    </xf>
    <xf numFmtId="0" fontId="24" fillId="0" borderId="0"/>
    <xf numFmtId="0" fontId="22" fillId="80" borderId="40" applyNumberFormat="0">
      <protection locked="0"/>
    </xf>
    <xf numFmtId="0" fontId="22" fillId="80" borderId="40" applyNumberFormat="0">
      <protection locked="0"/>
    </xf>
    <xf numFmtId="0" fontId="22" fillId="80" borderId="40" applyNumberFormat="0">
      <protection locked="0"/>
    </xf>
    <xf numFmtId="0" fontId="22" fillId="80" borderId="40" applyNumberFormat="0">
      <protection locked="0"/>
    </xf>
    <xf numFmtId="0" fontId="22" fillId="80" borderId="40" applyNumberFormat="0">
      <protection locked="0"/>
    </xf>
    <xf numFmtId="0" fontId="22" fillId="80" borderId="40" applyNumberFormat="0">
      <protection locked="0"/>
    </xf>
    <xf numFmtId="0" fontId="22" fillId="80" borderId="40" applyNumberFormat="0">
      <protection locked="0"/>
    </xf>
    <xf numFmtId="0" fontId="22" fillId="80" borderId="40" applyNumberFormat="0">
      <protection locked="0"/>
    </xf>
    <xf numFmtId="0" fontId="21" fillId="80" borderId="1" applyNumberFormat="0">
      <protection locked="0"/>
    </xf>
    <xf numFmtId="0" fontId="143" fillId="93" borderId="41" applyBorder="0"/>
    <xf numFmtId="4" fontId="55" fillId="102" borderId="33" applyNumberFormat="0" applyProtection="0">
      <alignment vertical="center"/>
    </xf>
    <xf numFmtId="4" fontId="144" fillId="78" borderId="37" applyNumberFormat="0" applyProtection="0">
      <alignment vertical="center"/>
    </xf>
    <xf numFmtId="4" fontId="55" fillId="102" borderId="33" applyNumberFormat="0" applyProtection="0">
      <alignment vertical="center"/>
    </xf>
    <xf numFmtId="4" fontId="144" fillId="78" borderId="37" applyNumberFormat="0" applyProtection="0">
      <alignment vertical="center"/>
    </xf>
    <xf numFmtId="4" fontId="144" fillId="78" borderId="37" applyNumberFormat="0" applyProtection="0">
      <alignment vertical="center"/>
    </xf>
    <xf numFmtId="4" fontId="144" fillId="78" borderId="37" applyNumberFormat="0" applyProtection="0">
      <alignment vertical="center"/>
    </xf>
    <xf numFmtId="4" fontId="144" fillId="78" borderId="37" applyNumberFormat="0" applyProtection="0">
      <alignment vertical="center"/>
    </xf>
    <xf numFmtId="4" fontId="138" fillId="102" borderId="33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138" fillId="102" borderId="33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36" fillId="102" borderId="1" applyNumberFormat="0" applyProtection="0">
      <alignment vertical="center"/>
    </xf>
    <xf numFmtId="4" fontId="55" fillId="102" borderId="33" applyNumberFormat="0" applyProtection="0">
      <alignment horizontal="left" vertical="center" indent="1"/>
    </xf>
    <xf numFmtId="4" fontId="144" fillId="60" borderId="37" applyNumberFormat="0" applyProtection="0">
      <alignment horizontal="left" vertical="center" indent="1"/>
    </xf>
    <xf numFmtId="4" fontId="55" fillId="102" borderId="33" applyNumberFormat="0" applyProtection="0">
      <alignment horizontal="left" vertical="center" indent="1"/>
    </xf>
    <xf numFmtId="4" fontId="144" fillId="60" borderId="37" applyNumberFormat="0" applyProtection="0">
      <alignment horizontal="left" vertical="center" indent="1"/>
    </xf>
    <xf numFmtId="4" fontId="144" fillId="60" borderId="37" applyNumberFormat="0" applyProtection="0">
      <alignment horizontal="left" vertical="center" indent="1"/>
    </xf>
    <xf numFmtId="4" fontId="144" fillId="60" borderId="37" applyNumberFormat="0" applyProtection="0">
      <alignment horizontal="left" vertical="center" indent="1"/>
    </xf>
    <xf numFmtId="4" fontId="144" fillId="60" borderId="37" applyNumberFormat="0" applyProtection="0">
      <alignment horizontal="left" vertical="center" indent="1"/>
    </xf>
    <xf numFmtId="4" fontId="55" fillId="102" borderId="33" applyNumberFormat="0" applyProtection="0">
      <alignment horizontal="left" vertical="center" indent="1"/>
    </xf>
    <xf numFmtId="0" fontId="144" fillId="78" borderId="37" applyNumberFormat="0" applyProtection="0">
      <alignment horizontal="left" vertical="top" indent="1"/>
    </xf>
    <xf numFmtId="4" fontId="55" fillId="102" borderId="33" applyNumberFormat="0" applyProtection="0">
      <alignment horizontal="left" vertical="center" indent="1"/>
    </xf>
    <xf numFmtId="0" fontId="144" fillId="78" borderId="37" applyNumberFormat="0" applyProtection="0">
      <alignment horizontal="left" vertical="top" indent="1"/>
    </xf>
    <xf numFmtId="0" fontId="144" fillId="78" borderId="37" applyNumberFormat="0" applyProtection="0">
      <alignment horizontal="left" vertical="top" indent="1"/>
    </xf>
    <xf numFmtId="0" fontId="144" fillId="78" borderId="37" applyNumberFormat="0" applyProtection="0">
      <alignment horizontal="left" vertical="top" indent="1"/>
    </xf>
    <xf numFmtId="0" fontId="144" fillId="78" borderId="37" applyNumberFormat="0" applyProtection="0">
      <alignment horizontal="left" vertical="top" indent="1"/>
    </xf>
    <xf numFmtId="4" fontId="55" fillId="92" borderId="33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55" fillId="92" borderId="33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8" fillId="92" borderId="33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138" fillId="92" borderId="33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4" fontId="36" fillId="103" borderId="32" applyNumberFormat="0" applyProtection="0">
      <alignment horizontal="right" vertical="center"/>
    </xf>
    <xf numFmtId="0" fontId="21" fillId="11" borderId="42" applyNumberFormat="0" applyProtection="0">
      <alignment horizontal="left" vertical="center" wrapTex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0" fontId="21" fillId="11" borderId="33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0" fontId="21" fillId="11" borderId="42" applyNumberFormat="0" applyProtection="0">
      <alignment horizontal="left" vertical="center" wrapText="1"/>
    </xf>
    <xf numFmtId="0" fontId="21" fillId="11" borderId="33" applyNumberFormat="0" applyProtection="0">
      <alignment horizontal="left" vertical="center" indent="1"/>
    </xf>
    <xf numFmtId="4" fontId="137" fillId="25" borderId="32" applyNumberFormat="0" applyProtection="0">
      <alignment horizontal="left" vertical="center" indent="1"/>
    </xf>
    <xf numFmtId="0" fontId="50" fillId="18" borderId="38" applyNumberFormat="0" applyProtection="0">
      <alignment horizontal="center" vertical="center"/>
    </xf>
    <xf numFmtId="0" fontId="144" fillId="95" borderId="37" applyNumberFormat="0" applyProtection="0">
      <alignment horizontal="left" vertical="top" indent="1"/>
    </xf>
    <xf numFmtId="0" fontId="21" fillId="11" borderId="33" applyNumberFormat="0" applyProtection="0">
      <alignment horizontal="left" vertical="center" indent="1"/>
    </xf>
    <xf numFmtId="0" fontId="144" fillId="95" borderId="37" applyNumberFormat="0" applyProtection="0">
      <alignment horizontal="left" vertical="top" indent="1"/>
    </xf>
    <xf numFmtId="0" fontId="144" fillId="95" borderId="37" applyNumberFormat="0" applyProtection="0">
      <alignment horizontal="left" vertical="top" indent="1"/>
    </xf>
    <xf numFmtId="0" fontId="144" fillId="95" borderId="37" applyNumberFormat="0" applyProtection="0">
      <alignment horizontal="left" vertical="top" indent="1"/>
    </xf>
    <xf numFmtId="0" fontId="144" fillId="95" borderId="37" applyNumberFormat="0" applyProtection="0">
      <alignment horizontal="left" vertical="top" indent="1"/>
    </xf>
    <xf numFmtId="0" fontId="50" fillId="18" borderId="38" applyNumberFormat="0" applyProtection="0">
      <alignment horizontal="center" vertical="center"/>
    </xf>
    <xf numFmtId="0" fontId="21" fillId="11" borderId="33" applyNumberFormat="0" applyProtection="0">
      <alignment horizontal="left" vertical="center" indent="1"/>
    </xf>
    <xf numFmtId="0" fontId="145" fillId="0" borderId="0" applyNumberFormat="0" applyProtection="0"/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4" fontId="36" fillId="104" borderId="17" applyNumberFormat="0" applyProtection="0">
      <alignment horizontal="left" vertical="center" indent="1"/>
    </xf>
    <xf numFmtId="0" fontId="145" fillId="0" borderId="0" applyNumberFormat="0" applyProtection="0"/>
    <xf numFmtId="0" fontId="146" fillId="0" borderId="0"/>
    <xf numFmtId="0" fontId="137" fillId="105" borderId="1"/>
    <xf numFmtId="0" fontId="137" fillId="105" borderId="1"/>
    <xf numFmtId="0" fontId="137" fillId="105" borderId="1"/>
    <xf numFmtId="0" fontId="137" fillId="105" borderId="1"/>
    <xf numFmtId="4" fontId="128" fillId="92" borderId="33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128" fillId="92" borderId="33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4" fontId="36" fillId="80" borderId="32" applyNumberFormat="0" applyProtection="0">
      <alignment horizontal="right" vertical="center"/>
    </xf>
    <xf numFmtId="0" fontId="147" fillId="106" borderId="0"/>
    <xf numFmtId="49" fontId="148" fillId="106" borderId="0"/>
    <xf numFmtId="49" fontId="149" fillId="106" borderId="43"/>
    <xf numFmtId="49" fontId="149" fillId="106" borderId="0"/>
    <xf numFmtId="0" fontId="147" fillId="103" borderId="43">
      <protection locked="0"/>
    </xf>
    <xf numFmtId="0" fontId="147" fillId="106" borderId="0"/>
    <xf numFmtId="0" fontId="149" fillId="107" borderId="0"/>
    <xf numFmtId="0" fontId="149" fillId="70" borderId="0"/>
    <xf numFmtId="0" fontId="149" fillId="84" borderId="0"/>
    <xf numFmtId="0" fontId="3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16" fontId="21" fillId="57" borderId="1">
      <alignment vertical="center"/>
    </xf>
    <xf numFmtId="0" fontId="151" fillId="0" borderId="0">
      <alignment horizontal="left" vertical="center" wrapText="1"/>
    </xf>
    <xf numFmtId="0" fontId="21" fillId="108" borderId="0"/>
    <xf numFmtId="0" fontId="19" fillId="0" borderId="0"/>
    <xf numFmtId="2" fontId="152" fillId="109" borderId="44" applyProtection="0"/>
    <xf numFmtId="2" fontId="152" fillId="109" borderId="44" applyProtection="0"/>
    <xf numFmtId="2" fontId="152" fillId="109" borderId="44" applyProtection="0"/>
    <xf numFmtId="2" fontId="152" fillId="109" borderId="44" applyProtection="0"/>
    <xf numFmtId="2" fontId="153" fillId="0" borderId="0" applyFill="0" applyBorder="0" applyProtection="0"/>
    <xf numFmtId="2" fontId="29" fillId="0" borderId="0" applyFill="0" applyBorder="0" applyProtection="0"/>
    <xf numFmtId="2" fontId="29" fillId="110" borderId="44" applyProtection="0"/>
    <xf numFmtId="2" fontId="29" fillId="110" borderId="44" applyProtection="0"/>
    <xf numFmtId="2" fontId="29" fillId="111" borderId="44" applyProtection="0"/>
    <xf numFmtId="2" fontId="29" fillId="111" borderId="44" applyProtection="0"/>
    <xf numFmtId="2" fontId="29" fillId="112" borderId="44" applyProtection="0"/>
    <xf numFmtId="2" fontId="29" fillId="112" borderId="44" applyProtection="0"/>
    <xf numFmtId="2" fontId="29" fillId="112" borderId="44" applyProtection="0">
      <alignment horizontal="center"/>
    </xf>
    <xf numFmtId="2" fontId="29" fillId="112" borderId="44" applyProtection="0">
      <alignment horizontal="center"/>
    </xf>
    <xf numFmtId="2" fontId="29" fillId="111" borderId="44" applyProtection="0">
      <alignment horizontal="center"/>
    </xf>
    <xf numFmtId="2" fontId="29" fillId="111" borderId="44" applyProtection="0">
      <alignment horizontal="center"/>
    </xf>
    <xf numFmtId="185" fontId="21" fillId="103" borderId="45" applyNumberFormat="0" applyFont="0" applyAlignment="0">
      <alignment horizontal="left"/>
    </xf>
    <xf numFmtId="0" fontId="154" fillId="0" borderId="0" applyBorder="0" applyProtection="0">
      <alignment vertical="center"/>
    </xf>
    <xf numFmtId="0" fontId="154" fillId="0" borderId="6" applyBorder="0" applyProtection="0">
      <alignment horizontal="right" vertical="center"/>
    </xf>
    <xf numFmtId="0" fontId="155" fillId="113" borderId="0" applyBorder="0" applyProtection="0">
      <alignment horizontal="centerContinuous" vertical="center"/>
    </xf>
    <xf numFmtId="0" fontId="155" fillId="114" borderId="6" applyBorder="0" applyProtection="0">
      <alignment horizontal="centerContinuous" vertical="center"/>
    </xf>
    <xf numFmtId="0" fontId="156" fillId="0" borderId="0"/>
    <xf numFmtId="170" fontId="157" fillId="115" borderId="0">
      <alignment horizontal="right" vertical="top"/>
    </xf>
    <xf numFmtId="0" fontId="143" fillId="0" borderId="0" applyBorder="0" applyProtection="0">
      <alignment horizontal="left"/>
    </xf>
    <xf numFmtId="0" fontId="121" fillId="0" borderId="0"/>
    <xf numFmtId="0" fontId="158" fillId="0" borderId="0" applyFill="0" applyBorder="0" applyProtection="0">
      <alignment horizontal="left"/>
    </xf>
    <xf numFmtId="0" fontId="85" fillId="0" borderId="46" applyFill="0" applyBorder="0" applyProtection="0">
      <alignment horizontal="left" vertical="top"/>
    </xf>
    <xf numFmtId="0" fontId="159" fillId="0" borderId="0">
      <alignment horizontal="centerContinuous"/>
    </xf>
    <xf numFmtId="0" fontId="27" fillId="0" borderId="0"/>
    <xf numFmtId="187" fontId="21" fillId="0" borderId="0" applyBorder="0" applyAlignment="0" applyProtection="0"/>
    <xf numFmtId="0" fontId="137" fillId="0" borderId="0"/>
    <xf numFmtId="217" fontId="67" fillId="0" borderId="0">
      <alignment vertical="top"/>
    </xf>
    <xf numFmtId="0" fontId="160" fillId="0" borderId="46" applyFill="0" applyBorder="0" applyProtection="0"/>
    <xf numFmtId="0" fontId="160" fillId="0" borderId="0"/>
    <xf numFmtId="0" fontId="161" fillId="0" borderId="0" applyFill="0" applyBorder="0" applyProtection="0"/>
    <xf numFmtId="0" fontId="162" fillId="0" borderId="0"/>
    <xf numFmtId="0" fontId="161" fillId="0" borderId="0" applyFill="0" applyBorder="0" applyProtection="0"/>
    <xf numFmtId="49" fontId="55" fillId="0" borderId="0" applyFill="0" applyBorder="0" applyAlignment="0"/>
    <xf numFmtId="218" fontId="55" fillId="0" borderId="0" applyFill="0" applyBorder="0" applyAlignment="0"/>
    <xf numFmtId="219" fontId="55" fillId="0" borderId="0" applyFill="0" applyBorder="0" applyAlignment="0"/>
    <xf numFmtId="0" fontId="160" fillId="0" borderId="46" applyFill="0" applyBorder="0" applyProtection="0"/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64" fillId="0" borderId="48" applyNumberFormat="0" applyFont="0" applyFill="0" applyAlignment="0" applyProtection="0"/>
    <xf numFmtId="0" fontId="165" fillId="0" borderId="19" applyFill="0" applyBorder="0" applyProtection="0">
      <alignment vertical="center"/>
    </xf>
    <xf numFmtId="0" fontId="166" fillId="0" borderId="0">
      <alignment horizontal="fill"/>
    </xf>
    <xf numFmtId="0" fontId="62" fillId="0" borderId="0"/>
    <xf numFmtId="185" fontId="167" fillId="62" borderId="49">
      <alignment horizontal="center" vertical="center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2" fillId="116" borderId="30">
      <alignment vertical="center"/>
      <protection locked="0"/>
    </xf>
    <xf numFmtId="220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170" fillId="0" borderId="6" applyBorder="0" applyProtection="0">
      <alignment horizontal="right"/>
    </xf>
    <xf numFmtId="185" fontId="21" fillId="117" borderId="1" applyNumberFormat="0" applyFill="0" applyBorder="0" applyProtection="0">
      <alignment vertical="center"/>
      <protection locked="0"/>
    </xf>
    <xf numFmtId="185" fontId="21" fillId="117" borderId="1" applyNumberFormat="0" applyFill="0" applyBorder="0" applyProtection="0">
      <alignment vertical="center"/>
      <protection locked="0"/>
    </xf>
    <xf numFmtId="185" fontId="21" fillId="117" borderId="1" applyNumberFormat="0" applyFill="0" applyBorder="0" applyProtection="0">
      <alignment vertical="center"/>
      <protection locked="0"/>
    </xf>
    <xf numFmtId="185" fontId="21" fillId="117" borderId="1" applyNumberFormat="0" applyFill="0" applyBorder="0" applyProtection="0">
      <alignment vertical="center"/>
      <protection locked="0"/>
    </xf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7" fillId="64" borderId="1">
      <alignment horizontal="center"/>
    </xf>
    <xf numFmtId="176" fontId="27" fillId="0" borderId="16">
      <protection locked="0"/>
    </xf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71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71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0" fontId="104" fillId="18" borderId="12" applyNumberFormat="0" applyAlignment="0" applyProtection="0"/>
    <xf numFmtId="3" fontId="172" fillId="0" borderId="0">
      <alignment horizontal="center" vertical="center" textRotation="90" wrapText="1"/>
    </xf>
    <xf numFmtId="222" fontId="27" fillId="0" borderId="1">
      <alignment vertical="top" wrapText="1"/>
    </xf>
    <xf numFmtId="3" fontId="173" fillId="0" borderId="26" applyFill="0" applyBorder="0">
      <alignment vertical="center"/>
    </xf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74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74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122" fillId="60" borderId="33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175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175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56" fillId="60" borderId="12" applyNumberFormat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24" fillId="0" borderId="0" applyBorder="0"/>
    <xf numFmtId="223" fontId="185" fillId="0" borderId="1">
      <alignment vertical="top" wrapText="1"/>
    </xf>
    <xf numFmtId="4" fontId="186" fillId="0" borderId="1">
      <alignment horizontal="left" vertical="center"/>
    </xf>
    <xf numFmtId="4" fontId="186" fillId="0" borderId="1"/>
    <xf numFmtId="4" fontId="186" fillId="118" borderId="1"/>
    <xf numFmtId="4" fontId="186" fillId="119" borderId="1"/>
    <xf numFmtId="4" fontId="117" fillId="61" borderId="1"/>
    <xf numFmtId="4" fontId="187" fillId="8" borderId="1"/>
    <xf numFmtId="4" fontId="188" fillId="0" borderId="1">
      <alignment horizontal="center" wrapText="1"/>
    </xf>
    <xf numFmtId="223" fontId="186" fillId="0" borderId="1"/>
    <xf numFmtId="223" fontId="185" fillId="0" borderId="1">
      <alignment horizontal="center" vertical="center" wrapText="1"/>
    </xf>
    <xf numFmtId="223" fontId="185" fillId="0" borderId="1">
      <alignment vertical="top" wrapText="1"/>
    </xf>
    <xf numFmtId="0" fontId="22" fillId="0" borderId="50" applyNumberFormat="0" applyFont="0" applyFill="0" applyBorder="0" applyAlignment="0" applyProtection="0">
      <alignment horizontal="center"/>
    </xf>
    <xf numFmtId="14" fontId="189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0" fillId="0" borderId="0" applyBorder="0">
      <alignment horizontal="center" vertical="center" wrapText="1"/>
    </xf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2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2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93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93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51" applyBorder="0">
      <alignment horizontal="center" vertical="center" wrapText="1"/>
    </xf>
    <xf numFmtId="176" fontId="65" fillId="64" borderId="16"/>
    <xf numFmtId="4" fontId="197" fillId="10" borderId="1" applyBorder="0">
      <alignment horizontal="right"/>
    </xf>
    <xf numFmtId="4" fontId="197" fillId="10" borderId="1" applyBorder="0">
      <alignment horizontal="right"/>
    </xf>
    <xf numFmtId="4" fontId="197" fillId="10" borderId="1" applyBorder="0">
      <alignment horizontal="right"/>
    </xf>
    <xf numFmtId="4" fontId="197" fillId="10" borderId="1" applyBorder="0">
      <alignment horizontal="right"/>
    </xf>
    <xf numFmtId="49" fontId="198" fillId="0" borderId="0" applyBorder="0">
      <alignment vertical="center"/>
    </xf>
    <xf numFmtId="0" fontId="199" fillId="0" borderId="0">
      <alignment horizontal="left"/>
    </xf>
    <xf numFmtId="0" fontId="200" fillId="8" borderId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201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201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3" fontId="65" fillId="0" borderId="1" applyBorder="0">
      <alignment vertical="center"/>
    </xf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202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202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59" fillId="63" borderId="18" applyNumberFormat="0" applyAlignment="0" applyProtection="0"/>
    <xf numFmtId="0" fontId="203" fillId="0" borderId="10" applyBorder="0">
      <alignment horizontal="center"/>
    </xf>
    <xf numFmtId="0" fontId="24" fillId="0" borderId="0">
      <alignment wrapText="1"/>
    </xf>
    <xf numFmtId="0" fontId="204" fillId="8" borderId="52" applyNumberFormat="0">
      <alignment vertical="top"/>
    </xf>
    <xf numFmtId="0" fontId="195" fillId="0" borderId="0">
      <alignment horizontal="center" vertical="top" wrapText="1"/>
    </xf>
    <xf numFmtId="0" fontId="205" fillId="0" borderId="0">
      <alignment horizontal="centerContinuous" vertical="center" wrapText="1"/>
    </xf>
    <xf numFmtId="0" fontId="205" fillId="0" borderId="0">
      <alignment horizontal="centerContinuous" vertical="center" wrapText="1"/>
    </xf>
    <xf numFmtId="0" fontId="205" fillId="0" borderId="0">
      <alignment horizontal="center" vertical="center"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118" fillId="9" borderId="0" applyFill="0">
      <alignment wrapText="1"/>
    </xf>
    <xf numFmtId="0" fontId="22" fillId="0" borderId="1">
      <alignment horizontal="left"/>
    </xf>
    <xf numFmtId="14" fontId="22" fillId="0" borderId="1" applyNumberFormat="0"/>
    <xf numFmtId="0" fontId="22" fillId="0" borderId="1">
      <alignment horizontal="center"/>
    </xf>
    <xf numFmtId="169" fontId="206" fillId="9" borderId="1">
      <alignment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225" fontId="40" fillId="0" borderId="0"/>
    <xf numFmtId="0" fontId="115" fillId="7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5" fillId="76" borderId="0" applyNumberFormat="0" applyBorder="0" applyAlignment="0" applyProtection="0"/>
    <xf numFmtId="0" fontId="3" fillId="3" borderId="0" applyNumberFormat="0" applyBorder="0" applyAlignment="0" applyProtection="0"/>
    <xf numFmtId="0" fontId="207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207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0" fontId="115" fillId="76" borderId="0" applyNumberFormat="0" applyBorder="0" applyAlignment="0" applyProtection="0"/>
    <xf numFmtId="49" fontId="172" fillId="0" borderId="1">
      <alignment horizontal="right" vertical="top" wrapText="1"/>
    </xf>
    <xf numFmtId="195" fontId="208" fillId="0" borderId="0">
      <alignment horizontal="right" vertical="top" wrapText="1"/>
    </xf>
    <xf numFmtId="226" fontId="27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2" fillId="0" borderId="0"/>
    <xf numFmtId="0" fontId="22" fillId="0" borderId="0"/>
    <xf numFmtId="0" fontId="27" fillId="0" borderId="0"/>
    <xf numFmtId="0" fontId="2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11" fillId="0" borderId="0"/>
    <xf numFmtId="0" fontId="1" fillId="0" borderId="0"/>
    <xf numFmtId="0" fontId="27" fillId="0" borderId="0"/>
    <xf numFmtId="0" fontId="21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8" fillId="0" borderId="0"/>
    <xf numFmtId="0" fontId="1" fillId="0" borderId="0"/>
    <xf numFmtId="0" fontId="213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24" fillId="0" borderId="0"/>
    <xf numFmtId="0" fontId="1" fillId="0" borderId="0"/>
    <xf numFmtId="0" fontId="24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1" fillId="0" borderId="0" applyNumberFormat="0" applyFont="0" applyFill="0" applyBorder="0" applyAlignment="0" applyProtection="0">
      <alignment vertical="top"/>
    </xf>
    <xf numFmtId="0" fontId="4" fillId="0" borderId="0"/>
    <xf numFmtId="0" fontId="24" fillId="0" borderId="0"/>
    <xf numFmtId="0" fontId="24" fillId="0" borderId="0"/>
    <xf numFmtId="0" fontId="24" fillId="0" borderId="0"/>
    <xf numFmtId="0" fontId="210" fillId="0" borderId="0"/>
    <xf numFmtId="0" fontId="4" fillId="0" borderId="0"/>
    <xf numFmtId="0" fontId="210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8" fillId="0" borderId="0"/>
    <xf numFmtId="0" fontId="2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ont="0" applyFill="0" applyBorder="0" applyAlignment="0" applyProtection="0">
      <alignment vertical="top"/>
    </xf>
    <xf numFmtId="0" fontId="24" fillId="0" borderId="0"/>
    <xf numFmtId="0" fontId="21" fillId="0" borderId="0" applyNumberFormat="0" applyFont="0" applyFill="0" applyBorder="0" applyAlignment="0" applyProtection="0">
      <alignment vertical="top"/>
    </xf>
    <xf numFmtId="0" fontId="24" fillId="0" borderId="0"/>
    <xf numFmtId="0" fontId="21" fillId="0" borderId="0" applyNumberFormat="0" applyFont="0" applyFill="0" applyBorder="0" applyAlignment="0" applyProtection="0">
      <alignment vertical="top"/>
    </xf>
    <xf numFmtId="0" fontId="21" fillId="0" borderId="0" applyNumberFormat="0" applyFont="0" applyFill="0" applyBorder="0" applyAlignment="0" applyProtection="0">
      <alignment vertical="top"/>
    </xf>
    <xf numFmtId="0" fontId="2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2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1" fillId="0" borderId="0"/>
    <xf numFmtId="0" fontId="215" fillId="0" borderId="0"/>
    <xf numFmtId="0" fontId="24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1" fillId="0" borderId="0"/>
    <xf numFmtId="0" fontId="37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83" fillId="0" borderId="0"/>
    <xf numFmtId="0" fontId="8" fillId="0" borderId="0"/>
    <xf numFmtId="227" fontId="83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8" fillId="0" borderId="0"/>
    <xf numFmtId="0" fontId="4" fillId="0" borderId="0"/>
    <xf numFmtId="0" fontId="2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4" fillId="0" borderId="0"/>
    <xf numFmtId="0" fontId="42" fillId="0" borderId="0"/>
    <xf numFmtId="0" fontId="24" fillId="0" borderId="0"/>
    <xf numFmtId="0" fontId="37" fillId="0" borderId="0"/>
    <xf numFmtId="0" fontId="24" fillId="0" borderId="0"/>
    <xf numFmtId="0" fontId="1" fillId="0" borderId="0"/>
    <xf numFmtId="0" fontId="2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4" fillId="0" borderId="0"/>
    <xf numFmtId="0" fontId="21" fillId="0" borderId="0" applyNumberFormat="0" applyFont="0" applyFill="0" applyBorder="0" applyAlignment="0" applyProtection="0">
      <alignment vertical="top"/>
    </xf>
    <xf numFmtId="0" fontId="24" fillId="0" borderId="0"/>
    <xf numFmtId="0" fontId="2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4" fillId="0" borderId="0"/>
    <xf numFmtId="0" fontId="2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7" fillId="0" borderId="0"/>
    <xf numFmtId="0" fontId="8" fillId="0" borderId="0"/>
    <xf numFmtId="0" fontId="4" fillId="0" borderId="0"/>
    <xf numFmtId="0" fontId="24" fillId="0" borderId="0"/>
    <xf numFmtId="0" fontId="22" fillId="0" borderId="0">
      <alignment horizontal="left"/>
    </xf>
    <xf numFmtId="0" fontId="2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37" fillId="0" borderId="0"/>
    <xf numFmtId="0" fontId="22" fillId="0" borderId="0"/>
    <xf numFmtId="0" fontId="24" fillId="0" borderId="0"/>
    <xf numFmtId="0" fontId="1" fillId="0" borderId="0"/>
    <xf numFmtId="0" fontId="22" fillId="0" borderId="0"/>
    <xf numFmtId="0" fontId="24" fillId="0" borderId="0"/>
    <xf numFmtId="0" fontId="24" fillId="0" borderId="0"/>
    <xf numFmtId="0" fontId="137" fillId="0" borderId="0"/>
    <xf numFmtId="0" fontId="8" fillId="0" borderId="0"/>
    <xf numFmtId="0" fontId="24" fillId="0" borderId="0"/>
    <xf numFmtId="0" fontId="21" fillId="0" borderId="0"/>
    <xf numFmtId="0" fontId="210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83" fillId="0" borderId="0"/>
    <xf numFmtId="227" fontId="83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10" fillId="0" borderId="0"/>
    <xf numFmtId="0" fontId="2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4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1" fillId="14" borderId="0" applyNumberFormat="0" applyBorder="0" applyAlignment="0" applyProtection="0"/>
    <xf numFmtId="0" fontId="24" fillId="0" borderId="0"/>
    <xf numFmtId="0" fontId="51" fillId="14" borderId="0" applyNumberFormat="0" applyBorder="0" applyAlignment="0" applyProtection="0"/>
    <xf numFmtId="0" fontId="217" fillId="14" borderId="0" applyNumberFormat="0" applyBorder="0" applyAlignment="0" applyProtection="0"/>
    <xf numFmtId="0" fontId="2" fillId="2" borderId="0" applyNumberFormat="0" applyBorder="0" applyAlignment="0" applyProtection="0"/>
    <xf numFmtId="0" fontId="24" fillId="0" borderId="0"/>
    <xf numFmtId="0" fontId="217" fillId="14" borderId="0" applyNumberFormat="0" applyBorder="0" applyAlignment="0" applyProtection="0"/>
    <xf numFmtId="0" fontId="24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Protection="0">
      <alignment horizontal="center" vertical="center" wrapText="1"/>
    </xf>
    <xf numFmtId="0" fontId="24" fillId="0" borderId="0" applyNumberFormat="0" applyFont="0" applyFill="0" applyBorder="0" applyProtection="0">
      <alignment horizontal="justify" vertical="center" wrapText="1"/>
    </xf>
    <xf numFmtId="0" fontId="24" fillId="0" borderId="0"/>
    <xf numFmtId="195" fontId="218" fillId="10" borderId="34" applyNumberFormat="0" applyBorder="0" applyAlignment="0">
      <alignment vertical="center"/>
      <protection locked="0"/>
    </xf>
    <xf numFmtId="0" fontId="76" fillId="0" borderId="0" applyNumberFormat="0" applyFill="0" applyBorder="0" applyAlignment="0" applyProtection="0"/>
    <xf numFmtId="0" fontId="24" fillId="0" borderId="0"/>
    <xf numFmtId="0" fontId="7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0"/>
    <xf numFmtId="0" fontId="219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24" fillId="0" borderId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24" fillId="0" borderId="0"/>
    <xf numFmtId="0" fontId="24" fillId="0" borderId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24" fillId="0" borderId="0"/>
    <xf numFmtId="0" fontId="24" fillId="0" borderId="0"/>
    <xf numFmtId="0" fontId="37" fillId="78" borderId="31" applyNumberFormat="0" applyFont="0" applyAlignment="0" applyProtection="0"/>
    <xf numFmtId="0" fontId="24" fillId="78" borderId="31" applyNumberFormat="0" applyFont="0" applyAlignment="0" applyProtection="0"/>
    <xf numFmtId="0" fontId="24" fillId="0" borderId="0"/>
    <xf numFmtId="0" fontId="24" fillId="0" borderId="0"/>
    <xf numFmtId="0" fontId="37" fillId="78" borderId="31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37" fillId="78" borderId="31" applyNumberFormat="0" applyFont="0" applyAlignment="0" applyProtection="0"/>
    <xf numFmtId="0" fontId="24" fillId="0" borderId="0"/>
    <xf numFmtId="0" fontId="24" fillId="78" borderId="31" applyNumberFormat="0" applyFont="0" applyAlignment="0" applyProtection="0"/>
    <xf numFmtId="0" fontId="24" fillId="0" borderId="0"/>
    <xf numFmtId="0" fontId="37" fillId="78" borderId="31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78" borderId="31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9" fontId="37" fillId="0" borderId="0"/>
    <xf numFmtId="9" fontId="24" fillId="0" borderId="0" applyFont="0" applyFill="0" applyBorder="0" applyAlignment="0" applyProtection="0"/>
    <xf numFmtId="0" fontId="24" fillId="0" borderId="0"/>
    <xf numFmtId="9" fontId="2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4" fillId="0" borderId="0"/>
    <xf numFmtId="9" fontId="21" fillId="0" borderId="0" applyFont="0" applyFill="0" applyBorder="0" applyAlignment="0" applyProtection="0"/>
    <xf numFmtId="9" fontId="21" fillId="0" borderId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9" fontId="4" fillId="0" borderId="0" applyFont="0" applyFill="0" applyBorder="0" applyAlignment="0" applyProtection="0"/>
    <xf numFmtId="0" fontId="24" fillId="0" borderId="0"/>
    <xf numFmtId="9" fontId="21" fillId="0" borderId="0"/>
    <xf numFmtId="0" fontId="24" fillId="0" borderId="0"/>
    <xf numFmtId="0" fontId="24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20" fillId="0" borderId="1" applyBorder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21" fillId="0" borderId="3"/>
    <xf numFmtId="0" fontId="24" fillId="0" borderId="0"/>
    <xf numFmtId="0" fontId="109" fillId="0" borderId="27" applyNumberFormat="0" applyFill="0" applyAlignment="0" applyProtection="0"/>
    <xf numFmtId="0" fontId="24" fillId="0" borderId="0"/>
    <xf numFmtId="0" fontId="109" fillId="0" borderId="27" applyNumberFormat="0" applyFill="0" applyAlignment="0" applyProtection="0"/>
    <xf numFmtId="0" fontId="222" fillId="0" borderId="27" applyNumberFormat="0" applyFill="0" applyAlignment="0" applyProtection="0"/>
    <xf numFmtId="0" fontId="24" fillId="0" borderId="0"/>
    <xf numFmtId="0" fontId="109" fillId="0" borderId="27" applyNumberFormat="0" applyFill="0" applyAlignment="0" applyProtection="0"/>
    <xf numFmtId="0" fontId="24" fillId="0" borderId="0"/>
    <xf numFmtId="0" fontId="222" fillId="0" borderId="27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0" fontId="22" fillId="0" borderId="0">
      <alignment vertical="top"/>
    </xf>
    <xf numFmtId="0" fontId="2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2" fillId="0" borderId="0">
      <alignment vertical="top"/>
    </xf>
    <xf numFmtId="0" fontId="24" fillId="0" borderId="0"/>
    <xf numFmtId="0" fontId="223" fillId="103" borderId="6">
      <alignment horizontal="center" wrapText="1"/>
    </xf>
    <xf numFmtId="228" fontId="18" fillId="103" borderId="0"/>
    <xf numFmtId="0" fontId="24" fillId="0" borderId="0"/>
    <xf numFmtId="0" fontId="224" fillId="59" borderId="0"/>
    <xf numFmtId="0" fontId="223" fillId="86" borderId="6">
      <alignment horizontal="center"/>
    </xf>
    <xf numFmtId="0" fontId="24" fillId="0" borderId="0"/>
    <xf numFmtId="0" fontId="24" fillId="0" borderId="0"/>
    <xf numFmtId="0" fontId="27" fillId="0" borderId="11" applyBorder="0" applyAlignment="0">
      <alignment horizontal="left" wrapText="1"/>
    </xf>
    <xf numFmtId="3" fontId="225" fillId="0" borderId="0"/>
    <xf numFmtId="49" fontId="27" fillId="0" borderId="1">
      <alignment vertical="center" wrapText="1"/>
    </xf>
    <xf numFmtId="49" fontId="27" fillId="0" borderId="1">
      <alignment vertical="center" wrapText="1"/>
    </xf>
    <xf numFmtId="49" fontId="27" fillId="0" borderId="1">
      <alignment vertical="center" wrapText="1"/>
    </xf>
    <xf numFmtId="0" fontId="24" fillId="0" borderId="0"/>
    <xf numFmtId="0" fontId="24" fillId="0" borderId="0"/>
    <xf numFmtId="49" fontId="27" fillId="0" borderId="1">
      <alignment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8" fillId="0" borderId="0" applyNumberFormat="0" applyFill="0" applyBorder="0" applyAlignment="0" applyProtection="0"/>
    <xf numFmtId="0" fontId="24" fillId="0" borderId="0"/>
    <xf numFmtId="0" fontId="1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4" fillId="0" borderId="0"/>
    <xf numFmtId="0" fontId="173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118" fillId="0" borderId="0">
      <alignment horizontal="center"/>
    </xf>
    <xf numFmtId="49" fontId="118" fillId="0" borderId="0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7" fontId="22" fillId="0" borderId="0" applyFont="0" applyFill="0" applyBorder="0" applyAlignment="0" applyProtection="0"/>
    <xf numFmtId="187" fontId="21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24" fillId="0" borderId="0"/>
    <xf numFmtId="187" fontId="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4" fillId="0" borderId="0"/>
    <xf numFmtId="0" fontId="2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4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7" fontId="24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4" fillId="0" borderId="0"/>
    <xf numFmtId="233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4" fillId="0" borderId="0"/>
    <xf numFmtId="187" fontId="35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4" fillId="0" borderId="0"/>
    <xf numFmtId="187" fontId="24" fillId="0" borderId="0" applyFont="0" applyFill="0" applyBorder="0" applyAlignment="0" applyProtection="0"/>
    <xf numFmtId="0" fontId="24" fillId="0" borderId="0"/>
    <xf numFmtId="4" fontId="197" fillId="9" borderId="0" applyBorder="0">
      <alignment horizontal="right"/>
    </xf>
    <xf numFmtId="4" fontId="197" fillId="9" borderId="0" applyBorder="0">
      <alignment horizontal="right"/>
    </xf>
    <xf numFmtId="3" fontId="220" fillId="0" borderId="1" applyBorder="0">
      <alignment vertical="center"/>
    </xf>
    <xf numFmtId="3" fontId="220" fillId="0" borderId="1" applyBorder="0">
      <alignment vertical="center"/>
    </xf>
    <xf numFmtId="3" fontId="220" fillId="0" borderId="1" applyBorder="0">
      <alignment vertical="center"/>
    </xf>
    <xf numFmtId="3" fontId="220" fillId="0" borderId="1" applyBorder="0">
      <alignment vertical="center"/>
    </xf>
    <xf numFmtId="4" fontId="197" fillId="9" borderId="0" applyFont="0" applyBorder="0">
      <alignment horizontal="right"/>
    </xf>
    <xf numFmtId="4" fontId="197" fillId="9" borderId="0" applyFont="0" applyBorder="0">
      <alignment horizontal="right"/>
    </xf>
    <xf numFmtId="4" fontId="197" fillId="59" borderId="53" applyBorder="0">
      <alignment horizontal="right"/>
    </xf>
    <xf numFmtId="4" fontId="197" fillId="59" borderId="53" applyBorder="0">
      <alignment horizontal="right"/>
    </xf>
    <xf numFmtId="4" fontId="197" fillId="9" borderId="53" applyBorder="0">
      <alignment horizontal="right"/>
    </xf>
    <xf numFmtId="0" fontId="24" fillId="0" borderId="0"/>
    <xf numFmtId="0" fontId="24" fillId="0" borderId="0"/>
    <xf numFmtId="0" fontId="24" fillId="0" borderId="0"/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9" borderId="1" applyFont="0" applyBorder="0">
      <alignment horizontal="right"/>
    </xf>
    <xf numFmtId="4" fontId="197" fillId="59" borderId="54" applyBorder="0">
      <alignment horizontal="right"/>
    </xf>
    <xf numFmtId="4" fontId="197" fillId="9" borderId="1" applyFont="0" applyBorder="0">
      <alignment horizontal="right"/>
    </xf>
    <xf numFmtId="0" fontId="24" fillId="0" borderId="0"/>
    <xf numFmtId="0" fontId="24" fillId="0" borderId="0"/>
    <xf numFmtId="0" fontId="24" fillId="0" borderId="0"/>
    <xf numFmtId="0" fontId="86" fillId="15" borderId="0" applyNumberFormat="0" applyBorder="0" applyAlignment="0" applyProtection="0"/>
    <xf numFmtId="0" fontId="24" fillId="0" borderId="0"/>
    <xf numFmtId="0" fontId="86" fillId="15" borderId="0" applyNumberFormat="0" applyBorder="0" applyAlignment="0" applyProtection="0"/>
    <xf numFmtId="0" fontId="226" fillId="15" borderId="0" applyNumberFormat="0" applyBorder="0" applyAlignment="0" applyProtection="0"/>
    <xf numFmtId="0" fontId="86" fillId="15" borderId="0" applyNumberFormat="0" applyBorder="0" applyAlignment="0" applyProtection="0"/>
    <xf numFmtId="0" fontId="24" fillId="0" borderId="0"/>
    <xf numFmtId="0" fontId="226" fillId="1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34" fontId="24" fillId="0" borderId="1" applyFont="0" applyFill="0" applyBorder="0" applyProtection="0">
      <alignment horizontal="center" vertical="center"/>
    </xf>
    <xf numFmtId="234" fontId="24" fillId="0" borderId="1" applyFont="0" applyFill="0" applyBorder="0" applyProtection="0">
      <alignment horizontal="center" vertical="center"/>
    </xf>
    <xf numFmtId="234" fontId="24" fillId="0" borderId="1" applyFont="0" applyFill="0" applyBorder="0" applyProtection="0">
      <alignment horizontal="center" vertical="center"/>
    </xf>
    <xf numFmtId="234" fontId="24" fillId="0" borderId="1" applyFont="0" applyFill="0" applyBorder="0" applyProtection="0">
      <alignment horizontal="center" vertical="center"/>
    </xf>
    <xf numFmtId="0" fontId="24" fillId="0" borderId="0"/>
    <xf numFmtId="3" fontId="27" fillId="0" borderId="1" applyBorder="0">
      <alignment vertical="center"/>
    </xf>
    <xf numFmtId="3" fontId="27" fillId="0" borderId="1" applyBorder="0">
      <alignment vertical="center"/>
    </xf>
    <xf numFmtId="3" fontId="27" fillId="0" borderId="1" applyBorder="0">
      <alignment vertical="center"/>
    </xf>
    <xf numFmtId="3" fontId="27" fillId="0" borderId="1" applyBorder="0">
      <alignment vertical="center"/>
    </xf>
    <xf numFmtId="3" fontId="27" fillId="0" borderId="1" applyBorder="0">
      <alignment vertical="center"/>
    </xf>
    <xf numFmtId="3" fontId="27" fillId="0" borderId="1" applyBorder="0">
      <alignment vertical="center"/>
    </xf>
    <xf numFmtId="3" fontId="27" fillId="0" borderId="1" applyBorder="0">
      <alignment vertical="center"/>
    </xf>
    <xf numFmtId="3" fontId="27" fillId="0" borderId="1" applyBorder="0">
      <alignment vertical="center"/>
    </xf>
    <xf numFmtId="173" fontId="32" fillId="0" borderId="0">
      <protection locked="0"/>
    </xf>
    <xf numFmtId="173" fontId="31" fillId="0" borderId="0">
      <protection locked="0"/>
    </xf>
    <xf numFmtId="173" fontId="31" fillId="0" borderId="0">
      <protection locked="0"/>
    </xf>
    <xf numFmtId="173" fontId="32" fillId="0" borderId="0">
      <protection locked="0"/>
    </xf>
    <xf numFmtId="0" fontId="24" fillId="0" borderId="0"/>
    <xf numFmtId="0" fontId="24" fillId="0" borderId="0"/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4" fillId="0" borderId="0"/>
    <xf numFmtId="0" fontId="24" fillId="0" borderId="0"/>
    <xf numFmtId="0" fontId="27" fillId="0" borderId="1" applyBorder="0">
      <alignment horizontal="center"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4" fillId="0" borderId="47" applyNumberFormat="0" applyFill="0" applyAlignment="0" applyProtection="0"/>
    <xf numFmtId="0" fontId="122" fillId="60" borderId="33" applyNumberFormat="0" applyAlignment="0" applyProtection="0"/>
    <xf numFmtId="0" fontId="39" fillId="35" borderId="0" applyNumberFormat="0" applyBorder="0" applyAlignment="0" applyProtection="0"/>
    <xf numFmtId="0" fontId="37" fillId="78" borderId="31" applyNumberFormat="0" applyFont="0" applyAlignment="0" applyProtection="0"/>
    <xf numFmtId="0" fontId="24" fillId="0" borderId="0"/>
    <xf numFmtId="0" fontId="37" fillId="0" borderId="0"/>
    <xf numFmtId="0" fontId="109" fillId="0" borderId="27" applyNumberFormat="0" applyFill="0" applyAlignment="0" applyProtection="0"/>
    <xf numFmtId="0" fontId="59" fillId="63" borderId="18" applyNumberFormat="0" applyAlignment="0" applyProtection="0"/>
    <xf numFmtId="0" fontId="168" fillId="0" borderId="0" applyNumberFormat="0" applyFill="0" applyBorder="0" applyAlignment="0" applyProtection="0"/>
    <xf numFmtId="0" fontId="24" fillId="0" borderId="0"/>
  </cellStyleXfs>
  <cellXfs count="158">
    <xf numFmtId="0" fontId="0" fillId="0" borderId="0" xfId="0"/>
    <xf numFmtId="0" fontId="4" fillId="0" borderId="0" xfId="1" applyFont="1"/>
    <xf numFmtId="1" fontId="4" fillId="0" borderId="0" xfId="1" applyNumberFormat="1" applyFont="1" applyAlignment="1">
      <alignment horizontal="center"/>
    </xf>
    <xf numFmtId="0" fontId="4" fillId="0" borderId="0" xfId="1" applyFont="1" applyFill="1"/>
    <xf numFmtId="1" fontId="4" fillId="0" borderId="0" xfId="1" applyNumberFormat="1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/>
    <xf numFmtId="0" fontId="6" fillId="0" borderId="0" xfId="3" applyFont="1" applyAlignment="1">
      <alignment horizontal="center" vertical="center"/>
    </xf>
    <xf numFmtId="0" fontId="6" fillId="0" borderId="0" xfId="3" applyFont="1" applyAlignment="1"/>
    <xf numFmtId="0" fontId="11" fillId="0" borderId="0" xfId="4" applyFont="1" applyFill="1" applyBorder="1" applyAlignment="1"/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0" fontId="13" fillId="0" borderId="0" xfId="3" applyFont="1" applyAlignment="1">
      <alignment vertical="top"/>
    </xf>
    <xf numFmtId="1" fontId="9" fillId="0" borderId="0" xfId="3" applyNumberFormat="1" applyFont="1" applyAlignment="1">
      <alignment horizontal="center"/>
    </xf>
    <xf numFmtId="0" fontId="4" fillId="0" borderId="0" xfId="1" applyFont="1" applyFill="1" applyAlignment="1">
      <alignment horizontal="right"/>
    </xf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/>
    <xf numFmtId="0" fontId="4" fillId="0" borderId="0" xfId="1" applyNumberFormat="1" applyFont="1"/>
    <xf numFmtId="0" fontId="6" fillId="0" borderId="0" xfId="3" applyFont="1" applyAlignment="1">
      <alignment horizontal="left" vertical="center"/>
    </xf>
    <xf numFmtId="0" fontId="5" fillId="0" borderId="0" xfId="1" applyFont="1" applyFill="1" applyAlignment="1"/>
    <xf numFmtId="1" fontId="6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1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/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1" fontId="4" fillId="0" borderId="0" xfId="1" applyNumberFormat="1" applyFont="1" applyFill="1" applyAlignment="1">
      <alignment horizontal="center"/>
    </xf>
    <xf numFmtId="1" fontId="4" fillId="0" borderId="0" xfId="1" applyNumberFormat="1" applyFont="1" applyFill="1" applyAlignment="1"/>
    <xf numFmtId="0" fontId="7" fillId="0" borderId="0" xfId="5" applyFont="1" applyFill="1" applyBorder="1" applyAlignment="1"/>
    <xf numFmtId="0" fontId="4" fillId="0" borderId="0" xfId="5" applyFont="1" applyFill="1" applyBorder="1" applyAlignment="1"/>
    <xf numFmtId="0" fontId="4" fillId="0" borderId="0" xfId="1" applyFont="1" applyBorder="1" applyAlignment="1">
      <alignment vertical="top"/>
    </xf>
    <xf numFmtId="0" fontId="4" fillId="0" borderId="0" xfId="5" applyFont="1" applyFill="1" applyBorder="1" applyAlignment="1">
      <alignment vertical="top" wrapText="1"/>
    </xf>
    <xf numFmtId="1" fontId="4" fillId="0" borderId="0" xfId="5" applyNumberFormat="1" applyFont="1" applyFill="1" applyBorder="1" applyAlignment="1">
      <alignment horizontal="center" vertical="top" wrapText="1"/>
    </xf>
    <xf numFmtId="1" fontId="7" fillId="0" borderId="0" xfId="5" applyNumberFormat="1" applyFont="1" applyFill="1" applyBorder="1" applyAlignment="1">
      <alignment horizontal="center"/>
    </xf>
    <xf numFmtId="1" fontId="7" fillId="0" borderId="0" xfId="5" applyNumberFormat="1" applyFont="1" applyFill="1" applyBorder="1" applyAlignment="1"/>
    <xf numFmtId="0" fontId="4" fillId="0" borderId="0" xfId="1" applyFont="1" applyBorder="1"/>
    <xf numFmtId="0" fontId="4" fillId="0" borderId="5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15" fillId="0" borderId="6" xfId="6" applyFont="1" applyFill="1" applyBorder="1" applyAlignment="1">
      <alignment horizontal="right" vertical="center"/>
    </xf>
    <xf numFmtId="0" fontId="15" fillId="0" borderId="6" xfId="6" applyFont="1" applyFill="1" applyBorder="1" applyAlignment="1">
      <alignment vertical="center"/>
    </xf>
    <xf numFmtId="0" fontId="4" fillId="0" borderId="7" xfId="1" applyFont="1" applyFill="1" applyBorder="1" applyAlignment="1">
      <alignment vertical="center" wrapText="1"/>
    </xf>
    <xf numFmtId="0" fontId="15" fillId="0" borderId="7" xfId="6" applyFont="1" applyFill="1" applyBorder="1" applyAlignment="1">
      <alignment vertical="center"/>
    </xf>
    <xf numFmtId="0" fontId="15" fillId="0" borderId="0" xfId="6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textRotation="90" wrapText="1"/>
    </xf>
    <xf numFmtId="1" fontId="15" fillId="0" borderId="1" xfId="6" applyNumberFormat="1" applyFont="1" applyFill="1" applyBorder="1" applyAlignment="1">
      <alignment horizontal="center" vertical="center" textRotation="90" wrapText="1"/>
    </xf>
    <xf numFmtId="0" fontId="15" fillId="0" borderId="1" xfId="6" applyFont="1" applyFill="1" applyBorder="1" applyAlignment="1">
      <alignment horizontal="center" vertical="center" textRotation="90" wrapText="1"/>
    </xf>
    <xf numFmtId="0" fontId="15" fillId="0" borderId="1" xfId="6" applyFont="1" applyFill="1" applyBorder="1" applyAlignment="1">
      <alignment horizontal="center" vertical="center"/>
    </xf>
    <xf numFmtId="49" fontId="15" fillId="0" borderId="1" xfId="6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>
      <alignment horizontal="center" vertical="center"/>
    </xf>
    <xf numFmtId="164" fontId="7" fillId="4" borderId="1" xfId="3" applyNumberFormat="1" applyFont="1" applyFill="1" applyBorder="1" applyAlignment="1">
      <alignment horizontal="center" vertical="center" wrapText="1"/>
    </xf>
    <xf numFmtId="164" fontId="4" fillId="4" borderId="1" xfId="3" applyNumberFormat="1" applyFont="1" applyFill="1" applyBorder="1" applyAlignment="1">
      <alignment horizontal="center" vertical="center" wrapText="1"/>
    </xf>
    <xf numFmtId="2" fontId="4" fillId="4" borderId="1" xfId="3" applyNumberFormat="1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3" applyFont="1" applyFill="1"/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" fontId="4" fillId="0" borderId="9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1" fontId="4" fillId="0" borderId="10" xfId="3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/>
    </xf>
    <xf numFmtId="0" fontId="4" fillId="0" borderId="0" xfId="3" applyFont="1" applyFill="1"/>
    <xf numFmtId="164" fontId="4" fillId="0" borderId="1" xfId="3" applyNumberFormat="1" applyFont="1" applyFill="1" applyBorder="1" applyAlignment="1">
      <alignment horizontal="center"/>
    </xf>
    <xf numFmtId="0" fontId="7" fillId="0" borderId="0" xfId="3" applyFont="1"/>
    <xf numFmtId="1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16" fillId="0" borderId="1" xfId="7" applyFont="1" applyFill="1" applyBorder="1"/>
    <xf numFmtId="0" fontId="16" fillId="0" borderId="0" xfId="7" applyFont="1"/>
    <xf numFmtId="0" fontId="17" fillId="4" borderId="1" xfId="3" applyFont="1" applyFill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vertical="center" wrapText="1"/>
    </xf>
    <xf numFmtId="0" fontId="4" fillId="0" borderId="0" xfId="3" applyFont="1"/>
    <xf numFmtId="164" fontId="7" fillId="0" borderId="1" xfId="3" applyNumberFormat="1" applyFont="1" applyFill="1" applyBorder="1" applyAlignment="1">
      <alignment vertical="center" wrapText="1"/>
    </xf>
    <xf numFmtId="164" fontId="7" fillId="0" borderId="1" xfId="3" applyNumberFormat="1" applyFont="1" applyFill="1" applyBorder="1" applyAlignment="1">
      <alignment vertical="center"/>
    </xf>
    <xf numFmtId="1" fontId="7" fillId="0" borderId="9" xfId="3" applyNumberFormat="1" applyFont="1" applyFill="1" applyBorder="1" applyAlignment="1">
      <alignment horizontal="center" vertical="center"/>
    </xf>
    <xf numFmtId="164" fontId="7" fillId="0" borderId="9" xfId="3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" fontId="7" fillId="0" borderId="10" xfId="3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 wrapText="1"/>
    </xf>
    <xf numFmtId="164" fontId="4" fillId="0" borderId="9" xfId="3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" fontId="4" fillId="0" borderId="9" xfId="1" applyNumberFormat="1" applyFont="1" applyFill="1" applyBorder="1" applyAlignment="1">
      <alignment horizontal="center" vertical="center"/>
    </xf>
    <xf numFmtId="164" fontId="4" fillId="0" borderId="9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1" fontId="7" fillId="0" borderId="9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0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164" fontId="4" fillId="6" borderId="1" xfId="3" applyNumberFormat="1" applyFont="1" applyFill="1" applyBorder="1" applyAlignment="1">
      <alignment horizontal="left" vertical="center" wrapText="1"/>
    </xf>
    <xf numFmtId="2" fontId="4" fillId="6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/>
    <xf numFmtId="164" fontId="4" fillId="0" borderId="1" xfId="3" applyNumberFormat="1" applyFont="1" applyFill="1" applyBorder="1" applyAlignment="1">
      <alignment horizontal="center" wrapText="1"/>
    </xf>
    <xf numFmtId="164" fontId="7" fillId="6" borderId="1" xfId="3" applyNumberFormat="1" applyFont="1" applyFill="1" applyBorder="1" applyAlignment="1">
      <alignment horizontal="center" vertical="center" wrapText="1"/>
    </xf>
    <xf numFmtId="0" fontId="4" fillId="0" borderId="1" xfId="1" applyFont="1" applyBorder="1"/>
    <xf numFmtId="164" fontId="7" fillId="0" borderId="1" xfId="3" applyNumberFormat="1" applyFont="1" applyBorder="1" applyAlignment="1">
      <alignment vertical="center"/>
    </xf>
    <xf numFmtId="1" fontId="7" fillId="0" borderId="1" xfId="3" applyNumberFormat="1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8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7" fillId="7" borderId="1" xfId="3" applyNumberFormat="1" applyFont="1" applyFill="1" applyBorder="1" applyAlignment="1">
      <alignment horizontal="center" vertical="center" wrapText="1"/>
    </xf>
    <xf numFmtId="0" fontId="13" fillId="7" borderId="1" xfId="8" applyFont="1" applyFill="1" applyBorder="1" applyAlignment="1">
      <alignment horizontal="left" vertical="center" wrapText="1"/>
    </xf>
    <xf numFmtId="3" fontId="4" fillId="7" borderId="1" xfId="3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vertical="center"/>
    </xf>
    <xf numFmtId="1" fontId="4" fillId="7" borderId="1" xfId="1" applyNumberFormat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/>
    </xf>
    <xf numFmtId="0" fontId="4" fillId="7" borderId="0" xfId="1" applyFont="1" applyFill="1"/>
    <xf numFmtId="0" fontId="4" fillId="7" borderId="1" xfId="0" applyFont="1" applyFill="1" applyBorder="1" applyAlignment="1">
      <alignment horizontal="left" vertical="center" wrapText="1"/>
    </xf>
    <xf numFmtId="164" fontId="4" fillId="7" borderId="1" xfId="3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4" fillId="7" borderId="1" xfId="3" applyFont="1" applyFill="1" applyBorder="1" applyAlignment="1">
      <alignment horizontal="center" vertical="center" wrapText="1"/>
    </xf>
    <xf numFmtId="0" fontId="13" fillId="7" borderId="1" xfId="9" applyFont="1" applyFill="1" applyBorder="1" applyAlignment="1">
      <alignment horizontal="left" vertical="center" wrapText="1"/>
    </xf>
    <xf numFmtId="164" fontId="18" fillId="7" borderId="1" xfId="0" applyNumberFormat="1" applyFont="1" applyFill="1" applyBorder="1" applyAlignment="1" applyProtection="1">
      <alignment horizontal="center" vertical="center" wrapText="1"/>
    </xf>
    <xf numFmtId="164" fontId="4" fillId="7" borderId="1" xfId="3" applyNumberFormat="1" applyFont="1" applyFill="1" applyBorder="1" applyAlignment="1">
      <alignment horizontal="left" vertical="center" wrapText="1"/>
    </xf>
    <xf numFmtId="164" fontId="7" fillId="7" borderId="1" xfId="3" applyNumberFormat="1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center" vertical="center"/>
    </xf>
    <xf numFmtId="0" fontId="15" fillId="0" borderId="10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 wrapText="1"/>
    </xf>
    <xf numFmtId="0" fontId="13" fillId="0" borderId="0" xfId="3" applyFont="1" applyAlignment="1">
      <alignment horizontal="center" vertical="top"/>
    </xf>
    <xf numFmtId="0" fontId="6" fillId="0" borderId="0" xfId="3" applyFont="1" applyAlignment="1">
      <alignment horizontal="right" vertical="center"/>
    </xf>
    <xf numFmtId="0" fontId="14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0" fontId="7" fillId="0" borderId="0" xfId="1" applyFont="1" applyFill="1" applyAlignment="1">
      <alignment horizont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йешеду" xfId="2622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1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M85"/>
  <sheetViews>
    <sheetView tabSelected="1" view="pageBreakPreview" topLeftCell="A56" zoomScale="60" zoomScaleNormal="90" workbookViewId="0">
      <selection activeCell="I80" sqref="I80"/>
    </sheetView>
  </sheetViews>
  <sheetFormatPr defaultRowHeight="15.75"/>
  <cols>
    <col min="1" max="1" width="13" style="1" customWidth="1"/>
    <col min="2" max="2" width="100" style="1" customWidth="1"/>
    <col min="3" max="3" width="25.7109375" style="1" customWidth="1"/>
    <col min="4" max="7" width="7.85546875" style="1" customWidth="1"/>
    <col min="8" max="8" width="9.7109375" style="1" customWidth="1"/>
    <col min="9" max="9" width="7.85546875" style="1" customWidth="1"/>
    <col min="10" max="10" width="7.85546875" style="2" customWidth="1"/>
    <col min="11" max="11" width="9.7109375" style="1" hidden="1" customWidth="1"/>
    <col min="12" max="17" width="7.85546875" style="1" hidden="1" customWidth="1"/>
    <col min="18" max="23" width="7.85546875" style="1" customWidth="1"/>
    <col min="24" max="24" width="12.85546875" style="1" customWidth="1"/>
    <col min="25" max="45" width="7.85546875" style="1" hidden="1" customWidth="1"/>
    <col min="46" max="52" width="7.85546875" style="1" customWidth="1"/>
    <col min="53" max="59" width="7.85546875" style="1" hidden="1" customWidth="1"/>
    <col min="60" max="63" width="7.85546875" style="1" customWidth="1"/>
    <col min="64" max="64" width="10.42578125" style="1" customWidth="1"/>
    <col min="65" max="66" width="7.85546875" style="1" customWidth="1"/>
    <col min="67" max="73" width="7.85546875" style="1" hidden="1" customWidth="1"/>
    <col min="74" max="80" width="7.85546875" style="1" customWidth="1"/>
    <col min="81" max="87" width="7.85546875" style="1" hidden="1" customWidth="1"/>
    <col min="88" max="94" width="7.85546875" style="1" customWidth="1"/>
    <col min="95" max="101" width="7.85546875" style="1" hidden="1" customWidth="1"/>
    <col min="102" max="105" width="7.85546875" style="1" customWidth="1"/>
    <col min="106" max="106" width="10.140625" style="1" customWidth="1"/>
    <col min="107" max="107" width="7.85546875" style="1" customWidth="1"/>
    <col min="108" max="108" width="7.85546875" style="2" customWidth="1"/>
    <col min="109" max="114" width="7.85546875" style="1" hidden="1" customWidth="1"/>
    <col min="115" max="115" width="7.85546875" style="4" hidden="1" customWidth="1"/>
    <col min="116" max="116" width="26.85546875" style="1" customWidth="1"/>
    <col min="117" max="126" width="5.7109375" style="1" customWidth="1"/>
    <col min="127" max="16384" width="9.140625" style="1"/>
  </cols>
  <sheetData>
    <row r="1" spans="1:117" ht="18.75"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DL1" s="5" t="s">
        <v>0</v>
      </c>
    </row>
    <row r="2" spans="1:117" ht="18.75"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DL2" s="6" t="s">
        <v>1</v>
      </c>
    </row>
    <row r="3" spans="1:117" ht="18.75"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DL3" s="6" t="s">
        <v>2</v>
      </c>
    </row>
    <row r="4" spans="1:117" ht="18.75"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DI4" s="155" t="s">
        <v>3</v>
      </c>
      <c r="DJ4" s="155"/>
      <c r="DK4" s="155"/>
      <c r="DL4" s="155"/>
      <c r="DM4" s="7"/>
    </row>
    <row r="5" spans="1:117" ht="18.75"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DI5" s="8" t="s">
        <v>4</v>
      </c>
      <c r="DJ5" s="8"/>
      <c r="DK5" s="8"/>
      <c r="DL5" s="8"/>
      <c r="DM5" s="8"/>
    </row>
    <row r="6" spans="1:117" ht="18.75"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DI6" s="155" t="s">
        <v>5</v>
      </c>
      <c r="DJ6" s="155"/>
      <c r="DK6" s="155"/>
      <c r="DL6" s="155"/>
      <c r="DM6" s="155"/>
    </row>
    <row r="7" spans="1:117" ht="18.75"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DI7" s="155" t="s">
        <v>6</v>
      </c>
      <c r="DJ7" s="155"/>
      <c r="DK7" s="155"/>
      <c r="DL7" s="155"/>
      <c r="DM7" s="155"/>
    </row>
    <row r="8" spans="1:117" ht="18.75"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DI8" s="9"/>
      <c r="DJ8" s="10"/>
      <c r="DK8" s="10"/>
      <c r="DL8" s="9"/>
      <c r="DM8" s="9"/>
    </row>
    <row r="9" spans="1:117" ht="18.75"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DI9" s="11"/>
      <c r="DJ9" s="12" t="s">
        <v>7</v>
      </c>
      <c r="DK9" s="12"/>
      <c r="DL9" s="11"/>
      <c r="DM9" s="11"/>
    </row>
    <row r="10" spans="1:117" ht="18.75">
      <c r="A10" s="156" t="s">
        <v>8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DL10" s="5"/>
    </row>
    <row r="11" spans="1:117" ht="18.7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5"/>
      <c r="DE11" s="14"/>
      <c r="DF11" s="14"/>
      <c r="DG11" s="14"/>
      <c r="DH11" s="14"/>
      <c r="DI11" s="14"/>
      <c r="DJ11" s="14"/>
      <c r="DK11" s="15"/>
      <c r="DL11" s="6"/>
    </row>
    <row r="12" spans="1:117" ht="18.75">
      <c r="A12" s="154" t="s">
        <v>213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</row>
    <row r="13" spans="1:117">
      <c r="A13" s="141" t="s">
        <v>9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</row>
    <row r="14" spans="1:117">
      <c r="A14" s="10"/>
      <c r="B14" s="10"/>
      <c r="C14" s="10"/>
      <c r="D14" s="10"/>
      <c r="E14" s="10"/>
      <c r="F14" s="10"/>
      <c r="G14" s="10"/>
      <c r="H14" s="10"/>
      <c r="I14" s="10"/>
      <c r="J14" s="17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8"/>
      <c r="AM14" s="18"/>
      <c r="AN14" s="18"/>
      <c r="AO14" s="18"/>
      <c r="AP14" s="19"/>
      <c r="AQ14" s="18"/>
      <c r="AR14" s="18"/>
      <c r="AS14" s="18"/>
      <c r="AT14" s="18"/>
      <c r="AU14" s="19"/>
      <c r="AV14" s="18"/>
      <c r="AW14" s="3"/>
      <c r="AX14" s="18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N14" s="3"/>
      <c r="BO14" s="3"/>
      <c r="BP14" s="3"/>
      <c r="BQ14" s="3"/>
      <c r="BR14" s="3"/>
      <c r="BS14" s="20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21"/>
    </row>
    <row r="15" spans="1:117" ht="18.75">
      <c r="A15" s="142" t="s">
        <v>214</v>
      </c>
      <c r="B15" s="142"/>
      <c r="C15" s="142"/>
      <c r="D15" s="142"/>
      <c r="E15" s="142"/>
      <c r="F15" s="142"/>
      <c r="G15" s="142"/>
      <c r="H15" s="142"/>
      <c r="I15" s="142">
        <v>2016</v>
      </c>
      <c r="J15" s="142"/>
      <c r="K15" s="142"/>
      <c r="L15" s="22">
        <v>2020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10"/>
      <c r="AG15" s="9"/>
      <c r="AH15" s="9"/>
      <c r="AI15" s="9"/>
      <c r="AJ15" s="9"/>
      <c r="AK15" s="9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</row>
    <row r="16" spans="1:117" ht="18.75">
      <c r="A16" s="11"/>
      <c r="B16" s="11"/>
      <c r="C16" s="11"/>
      <c r="D16" s="11"/>
      <c r="E16" s="11"/>
      <c r="F16" s="11"/>
      <c r="G16" s="11"/>
      <c r="H16" s="11"/>
      <c r="I16" s="11"/>
      <c r="J16" s="24"/>
      <c r="K16" s="11"/>
      <c r="L16" s="11"/>
      <c r="M16" s="11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P16" s="21"/>
      <c r="AU16" s="21"/>
      <c r="BS16" s="21"/>
      <c r="CM16" s="21"/>
    </row>
    <row r="17" spans="1:117" ht="18.75">
      <c r="A17" s="143" t="s">
        <v>10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3"/>
      <c r="DB17" s="23"/>
      <c r="DC17" s="23"/>
      <c r="DD17" s="28"/>
      <c r="DE17" s="23"/>
      <c r="DF17" s="23"/>
      <c r="DG17" s="23"/>
      <c r="DH17" s="23"/>
      <c r="DI17" s="23"/>
      <c r="DJ17" s="23"/>
      <c r="DK17" s="29"/>
      <c r="DL17" s="23"/>
      <c r="DM17" s="23"/>
    </row>
    <row r="18" spans="1:117" ht="18.75">
      <c r="A18" s="144" t="s">
        <v>11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1"/>
      <c r="DB18" s="31"/>
      <c r="DC18" s="31"/>
      <c r="DD18" s="32"/>
      <c r="DE18" s="31"/>
      <c r="DF18" s="31"/>
      <c r="DG18" s="31"/>
      <c r="DH18" s="31"/>
      <c r="DI18" s="31"/>
      <c r="DJ18" s="31"/>
      <c r="DK18" s="33"/>
      <c r="DL18" s="31"/>
      <c r="DM18" s="31"/>
    </row>
    <row r="19" spans="1:117" s="41" customFormat="1" ht="15.75" customHeight="1">
      <c r="A19" s="34"/>
      <c r="B19" s="35"/>
      <c r="C19" s="35"/>
      <c r="D19" s="34"/>
      <c r="E19" s="34"/>
      <c r="F19" s="34"/>
      <c r="G19" s="36"/>
      <c r="H19" s="36"/>
      <c r="I19" s="37"/>
      <c r="J19" s="38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6"/>
      <c r="AZ19" s="36"/>
      <c r="BA19" s="36"/>
      <c r="BB19" s="36"/>
      <c r="BC19" s="36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9"/>
      <c r="DE19" s="34"/>
      <c r="DF19" s="34"/>
      <c r="DG19" s="34"/>
      <c r="DH19" s="34"/>
      <c r="DI19" s="34"/>
      <c r="DJ19" s="34"/>
      <c r="DK19" s="40"/>
    </row>
    <row r="20" spans="1:117" ht="24.75" customHeight="1">
      <c r="A20" s="140" t="s">
        <v>12</v>
      </c>
      <c r="B20" s="140" t="s">
        <v>13</v>
      </c>
      <c r="C20" s="140" t="s">
        <v>14</v>
      </c>
      <c r="D20" s="145" t="s">
        <v>15</v>
      </c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7"/>
      <c r="R20" s="145" t="s">
        <v>16</v>
      </c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51">
        <v>2020</v>
      </c>
      <c r="AE20" s="147" t="s">
        <v>17</v>
      </c>
      <c r="AF20" s="153" t="s">
        <v>18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38" t="s">
        <v>19</v>
      </c>
    </row>
    <row r="21" spans="1:117" ht="29.25" customHeight="1">
      <c r="A21" s="140"/>
      <c r="B21" s="140"/>
      <c r="C21" s="140"/>
      <c r="D21" s="148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50"/>
      <c r="R21" s="148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52"/>
      <c r="AE21" s="150"/>
      <c r="AF21" s="42"/>
      <c r="AG21" s="43"/>
      <c r="AH21" s="43"/>
      <c r="AI21" s="43"/>
      <c r="AJ21" s="43"/>
      <c r="AK21" s="43"/>
      <c r="AL21" s="44" t="s">
        <v>20</v>
      </c>
      <c r="AM21" s="45">
        <v>2020</v>
      </c>
      <c r="AN21" s="43"/>
      <c r="AO21" s="43"/>
      <c r="AP21" s="43"/>
      <c r="AQ21" s="43"/>
      <c r="AR21" s="43"/>
      <c r="AS21" s="46"/>
      <c r="AT21" s="135" t="s">
        <v>216</v>
      </c>
      <c r="AU21" s="135"/>
      <c r="AV21" s="135"/>
      <c r="AW21" s="135"/>
      <c r="AX21" s="135"/>
      <c r="AY21" s="135"/>
      <c r="AZ21" s="135"/>
      <c r="BA21" s="45">
        <v>2021</v>
      </c>
      <c r="BB21" s="45"/>
      <c r="BC21" s="45"/>
      <c r="BD21" s="45"/>
      <c r="BE21" s="45"/>
      <c r="BF21" s="45"/>
      <c r="BG21" s="47"/>
      <c r="BH21" s="135" t="s">
        <v>217</v>
      </c>
      <c r="BI21" s="135"/>
      <c r="BJ21" s="135"/>
      <c r="BK21" s="135"/>
      <c r="BL21" s="135"/>
      <c r="BM21" s="135"/>
      <c r="BN21" s="135"/>
      <c r="BO21" s="48">
        <f>BA21+1</f>
        <v>2022</v>
      </c>
      <c r="BP21" s="45"/>
      <c r="BQ21" s="45"/>
      <c r="BR21" s="45"/>
      <c r="BS21" s="45"/>
      <c r="BT21" s="45"/>
      <c r="BU21" s="47"/>
      <c r="BV21" s="135" t="s">
        <v>218</v>
      </c>
      <c r="BW21" s="135"/>
      <c r="BX21" s="135"/>
      <c r="BY21" s="135"/>
      <c r="BZ21" s="135"/>
      <c r="CA21" s="135"/>
      <c r="CB21" s="135"/>
      <c r="CC21" s="45">
        <f>BO21+1</f>
        <v>2023</v>
      </c>
      <c r="CD21" s="45"/>
      <c r="CE21" s="45"/>
      <c r="CF21" s="45"/>
      <c r="CG21" s="45"/>
      <c r="CH21" s="45"/>
      <c r="CI21" s="47"/>
      <c r="CJ21" s="136" t="s">
        <v>219</v>
      </c>
      <c r="CK21" s="137"/>
      <c r="CL21" s="137"/>
      <c r="CM21" s="137"/>
      <c r="CN21" s="137"/>
      <c r="CO21" s="137"/>
      <c r="CP21" s="137"/>
      <c r="CQ21" s="45">
        <f>CC21+1</f>
        <v>2024</v>
      </c>
      <c r="CR21" s="45"/>
      <c r="CS21" s="45"/>
      <c r="CT21" s="45"/>
      <c r="CU21" s="45"/>
      <c r="CV21" s="45"/>
      <c r="CW21" s="47"/>
      <c r="CX21" s="139" t="s">
        <v>21</v>
      </c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8"/>
    </row>
    <row r="22" spans="1:117" ht="45" customHeight="1">
      <c r="A22" s="140"/>
      <c r="B22" s="140"/>
      <c r="C22" s="140"/>
      <c r="D22" s="135" t="s">
        <v>22</v>
      </c>
      <c r="E22" s="135"/>
      <c r="F22" s="135"/>
      <c r="G22" s="135"/>
      <c r="H22" s="135"/>
      <c r="I22" s="135"/>
      <c r="J22" s="135"/>
      <c r="K22" s="140" t="s">
        <v>23</v>
      </c>
      <c r="L22" s="140"/>
      <c r="M22" s="140"/>
      <c r="N22" s="140"/>
      <c r="O22" s="140"/>
      <c r="P22" s="140"/>
      <c r="Q22" s="140"/>
      <c r="R22" s="135" t="s">
        <v>22</v>
      </c>
      <c r="S22" s="135"/>
      <c r="T22" s="135"/>
      <c r="U22" s="135"/>
      <c r="V22" s="135"/>
      <c r="W22" s="135"/>
      <c r="X22" s="135"/>
      <c r="Y22" s="140" t="s">
        <v>23</v>
      </c>
      <c r="Z22" s="140"/>
      <c r="AA22" s="140"/>
      <c r="AB22" s="140"/>
      <c r="AC22" s="140"/>
      <c r="AD22" s="140"/>
      <c r="AE22" s="140"/>
      <c r="AF22" s="135" t="s">
        <v>24</v>
      </c>
      <c r="AG22" s="135"/>
      <c r="AH22" s="135"/>
      <c r="AI22" s="135"/>
      <c r="AJ22" s="135"/>
      <c r="AK22" s="135"/>
      <c r="AL22" s="135"/>
      <c r="AM22" s="140" t="s">
        <v>23</v>
      </c>
      <c r="AN22" s="140"/>
      <c r="AO22" s="140"/>
      <c r="AP22" s="140"/>
      <c r="AQ22" s="140"/>
      <c r="AR22" s="140"/>
      <c r="AS22" s="140"/>
      <c r="AT22" s="135" t="s">
        <v>22</v>
      </c>
      <c r="AU22" s="135"/>
      <c r="AV22" s="135"/>
      <c r="AW22" s="135"/>
      <c r="AX22" s="135"/>
      <c r="AY22" s="135"/>
      <c r="AZ22" s="135"/>
      <c r="BA22" s="140" t="s">
        <v>23</v>
      </c>
      <c r="BB22" s="140"/>
      <c r="BC22" s="140"/>
      <c r="BD22" s="140"/>
      <c r="BE22" s="140"/>
      <c r="BF22" s="140"/>
      <c r="BG22" s="140"/>
      <c r="BH22" s="135" t="s">
        <v>22</v>
      </c>
      <c r="BI22" s="135"/>
      <c r="BJ22" s="135"/>
      <c r="BK22" s="135"/>
      <c r="BL22" s="135"/>
      <c r="BM22" s="135"/>
      <c r="BN22" s="135"/>
      <c r="BO22" s="140" t="s">
        <v>23</v>
      </c>
      <c r="BP22" s="140"/>
      <c r="BQ22" s="140"/>
      <c r="BR22" s="140"/>
      <c r="BS22" s="140"/>
      <c r="BT22" s="140"/>
      <c r="BU22" s="140"/>
      <c r="BV22" s="135" t="s">
        <v>22</v>
      </c>
      <c r="BW22" s="135"/>
      <c r="BX22" s="135"/>
      <c r="BY22" s="135"/>
      <c r="BZ22" s="135"/>
      <c r="CA22" s="135"/>
      <c r="CB22" s="135"/>
      <c r="CC22" s="140" t="s">
        <v>23</v>
      </c>
      <c r="CD22" s="140"/>
      <c r="CE22" s="140"/>
      <c r="CF22" s="140"/>
      <c r="CG22" s="140"/>
      <c r="CH22" s="140"/>
      <c r="CI22" s="140"/>
      <c r="CJ22" s="135" t="s">
        <v>24</v>
      </c>
      <c r="CK22" s="135"/>
      <c r="CL22" s="135"/>
      <c r="CM22" s="135"/>
      <c r="CN22" s="135"/>
      <c r="CO22" s="135"/>
      <c r="CP22" s="135"/>
      <c r="CQ22" s="140" t="s">
        <v>23</v>
      </c>
      <c r="CR22" s="140"/>
      <c r="CS22" s="140"/>
      <c r="CT22" s="140"/>
      <c r="CU22" s="140"/>
      <c r="CV22" s="140"/>
      <c r="CW22" s="140"/>
      <c r="CX22" s="135" t="s">
        <v>22</v>
      </c>
      <c r="CY22" s="135"/>
      <c r="CZ22" s="135"/>
      <c r="DA22" s="135"/>
      <c r="DB22" s="135"/>
      <c r="DC22" s="135"/>
      <c r="DD22" s="135"/>
      <c r="DE22" s="140" t="s">
        <v>23</v>
      </c>
      <c r="DF22" s="140"/>
      <c r="DG22" s="140"/>
      <c r="DH22" s="140"/>
      <c r="DI22" s="140"/>
      <c r="DJ22" s="140"/>
      <c r="DK22" s="140"/>
      <c r="DL22" s="138"/>
    </row>
    <row r="23" spans="1:117" ht="60.75" customHeight="1">
      <c r="A23" s="140"/>
      <c r="B23" s="140"/>
      <c r="C23" s="140"/>
      <c r="D23" s="49" t="s">
        <v>25</v>
      </c>
      <c r="E23" s="49" t="s">
        <v>26</v>
      </c>
      <c r="F23" s="49" t="s">
        <v>27</v>
      </c>
      <c r="G23" s="49" t="s">
        <v>28</v>
      </c>
      <c r="H23" s="49" t="s">
        <v>29</v>
      </c>
      <c r="I23" s="49" t="s">
        <v>30</v>
      </c>
      <c r="J23" s="50" t="s">
        <v>31</v>
      </c>
      <c r="K23" s="49" t="s">
        <v>25</v>
      </c>
      <c r="L23" s="49" t="s">
        <v>26</v>
      </c>
      <c r="M23" s="49" t="s">
        <v>27</v>
      </c>
      <c r="N23" s="49" t="s">
        <v>28</v>
      </c>
      <c r="O23" s="49" t="s">
        <v>29</v>
      </c>
      <c r="P23" s="49" t="s">
        <v>30</v>
      </c>
      <c r="Q23" s="51" t="s">
        <v>31</v>
      </c>
      <c r="R23" s="49" t="s">
        <v>25</v>
      </c>
      <c r="S23" s="49" t="s">
        <v>26</v>
      </c>
      <c r="T23" s="49" t="s">
        <v>27</v>
      </c>
      <c r="U23" s="49" t="s">
        <v>28</v>
      </c>
      <c r="V23" s="49" t="s">
        <v>29</v>
      </c>
      <c r="W23" s="49" t="s">
        <v>30</v>
      </c>
      <c r="X23" s="51" t="s">
        <v>31</v>
      </c>
      <c r="Y23" s="49" t="s">
        <v>25</v>
      </c>
      <c r="Z23" s="49" t="s">
        <v>26</v>
      </c>
      <c r="AA23" s="49" t="s">
        <v>27</v>
      </c>
      <c r="AB23" s="49" t="s">
        <v>28</v>
      </c>
      <c r="AC23" s="49" t="s">
        <v>29</v>
      </c>
      <c r="AD23" s="49" t="s">
        <v>30</v>
      </c>
      <c r="AE23" s="51" t="s">
        <v>31</v>
      </c>
      <c r="AF23" s="49" t="s">
        <v>25</v>
      </c>
      <c r="AG23" s="49" t="s">
        <v>26</v>
      </c>
      <c r="AH23" s="49" t="s">
        <v>27</v>
      </c>
      <c r="AI23" s="49" t="s">
        <v>28</v>
      </c>
      <c r="AJ23" s="49" t="s">
        <v>29</v>
      </c>
      <c r="AK23" s="49" t="s">
        <v>30</v>
      </c>
      <c r="AL23" s="51" t="s">
        <v>31</v>
      </c>
      <c r="AM23" s="49" t="s">
        <v>25</v>
      </c>
      <c r="AN23" s="49" t="s">
        <v>26</v>
      </c>
      <c r="AO23" s="49" t="s">
        <v>27</v>
      </c>
      <c r="AP23" s="49" t="s">
        <v>28</v>
      </c>
      <c r="AQ23" s="49" t="s">
        <v>29</v>
      </c>
      <c r="AR23" s="49" t="s">
        <v>30</v>
      </c>
      <c r="AS23" s="51" t="s">
        <v>31</v>
      </c>
      <c r="AT23" s="49" t="s">
        <v>25</v>
      </c>
      <c r="AU23" s="49" t="s">
        <v>26</v>
      </c>
      <c r="AV23" s="49" t="s">
        <v>27</v>
      </c>
      <c r="AW23" s="49" t="s">
        <v>28</v>
      </c>
      <c r="AX23" s="49" t="s">
        <v>29</v>
      </c>
      <c r="AY23" s="49" t="s">
        <v>30</v>
      </c>
      <c r="AZ23" s="51" t="s">
        <v>31</v>
      </c>
      <c r="BA23" s="49" t="s">
        <v>25</v>
      </c>
      <c r="BB23" s="49" t="s">
        <v>26</v>
      </c>
      <c r="BC23" s="49" t="s">
        <v>27</v>
      </c>
      <c r="BD23" s="49" t="s">
        <v>28</v>
      </c>
      <c r="BE23" s="49" t="s">
        <v>29</v>
      </c>
      <c r="BF23" s="49" t="s">
        <v>30</v>
      </c>
      <c r="BG23" s="51" t="s">
        <v>31</v>
      </c>
      <c r="BH23" s="49" t="s">
        <v>25</v>
      </c>
      <c r="BI23" s="49" t="s">
        <v>26</v>
      </c>
      <c r="BJ23" s="49" t="s">
        <v>27</v>
      </c>
      <c r="BK23" s="49" t="s">
        <v>28</v>
      </c>
      <c r="BL23" s="49" t="s">
        <v>29</v>
      </c>
      <c r="BM23" s="49" t="s">
        <v>30</v>
      </c>
      <c r="BN23" s="51" t="s">
        <v>31</v>
      </c>
      <c r="BO23" s="49" t="s">
        <v>25</v>
      </c>
      <c r="BP23" s="49" t="s">
        <v>26</v>
      </c>
      <c r="BQ23" s="49" t="s">
        <v>27</v>
      </c>
      <c r="BR23" s="49" t="s">
        <v>28</v>
      </c>
      <c r="BS23" s="49" t="s">
        <v>29</v>
      </c>
      <c r="BT23" s="49" t="s">
        <v>30</v>
      </c>
      <c r="BU23" s="51" t="s">
        <v>31</v>
      </c>
      <c r="BV23" s="51" t="s">
        <v>25</v>
      </c>
      <c r="BW23" s="51" t="s">
        <v>26</v>
      </c>
      <c r="BX23" s="49" t="s">
        <v>27</v>
      </c>
      <c r="BY23" s="49" t="s">
        <v>28</v>
      </c>
      <c r="BZ23" s="49" t="s">
        <v>29</v>
      </c>
      <c r="CA23" s="49" t="s">
        <v>30</v>
      </c>
      <c r="CB23" s="51" t="s">
        <v>31</v>
      </c>
      <c r="CC23" s="49" t="s">
        <v>25</v>
      </c>
      <c r="CD23" s="49" t="s">
        <v>26</v>
      </c>
      <c r="CE23" s="49" t="s">
        <v>27</v>
      </c>
      <c r="CF23" s="49" t="s">
        <v>28</v>
      </c>
      <c r="CG23" s="49" t="s">
        <v>29</v>
      </c>
      <c r="CH23" s="49" t="s">
        <v>30</v>
      </c>
      <c r="CI23" s="51" t="s">
        <v>31</v>
      </c>
      <c r="CJ23" s="51" t="s">
        <v>25</v>
      </c>
      <c r="CK23" s="51" t="s">
        <v>26</v>
      </c>
      <c r="CL23" s="49" t="s">
        <v>27</v>
      </c>
      <c r="CM23" s="49" t="s">
        <v>28</v>
      </c>
      <c r="CN23" s="49" t="s">
        <v>29</v>
      </c>
      <c r="CO23" s="49" t="s">
        <v>30</v>
      </c>
      <c r="CP23" s="51" t="s">
        <v>31</v>
      </c>
      <c r="CQ23" s="49" t="s">
        <v>25</v>
      </c>
      <c r="CR23" s="49" t="s">
        <v>26</v>
      </c>
      <c r="CS23" s="49" t="s">
        <v>27</v>
      </c>
      <c r="CT23" s="49" t="s">
        <v>28</v>
      </c>
      <c r="CU23" s="49" t="s">
        <v>29</v>
      </c>
      <c r="CV23" s="49" t="s">
        <v>30</v>
      </c>
      <c r="CW23" s="51" t="s">
        <v>31</v>
      </c>
      <c r="CX23" s="49" t="s">
        <v>25</v>
      </c>
      <c r="CY23" s="49" t="s">
        <v>26</v>
      </c>
      <c r="CZ23" s="49" t="s">
        <v>27</v>
      </c>
      <c r="DA23" s="49" t="s">
        <v>28</v>
      </c>
      <c r="DB23" s="49" t="s">
        <v>29</v>
      </c>
      <c r="DC23" s="49" t="s">
        <v>30</v>
      </c>
      <c r="DD23" s="50" t="s">
        <v>31</v>
      </c>
      <c r="DE23" s="49" t="s">
        <v>25</v>
      </c>
      <c r="DF23" s="49" t="s">
        <v>26</v>
      </c>
      <c r="DG23" s="49" t="s">
        <v>27</v>
      </c>
      <c r="DH23" s="49" t="s">
        <v>28</v>
      </c>
      <c r="DI23" s="49" t="s">
        <v>29</v>
      </c>
      <c r="DJ23" s="49" t="s">
        <v>30</v>
      </c>
      <c r="DK23" s="50" t="s">
        <v>31</v>
      </c>
      <c r="DL23" s="138"/>
    </row>
    <row r="24" spans="1:117">
      <c r="A24" s="52">
        <v>1</v>
      </c>
      <c r="B24" s="52">
        <v>2</v>
      </c>
      <c r="C24" s="52">
        <v>3</v>
      </c>
      <c r="D24" s="53" t="s">
        <v>32</v>
      </c>
      <c r="E24" s="53" t="s">
        <v>33</v>
      </c>
      <c r="F24" s="53" t="s">
        <v>34</v>
      </c>
      <c r="G24" s="53" t="s">
        <v>35</v>
      </c>
      <c r="H24" s="53" t="s">
        <v>36</v>
      </c>
      <c r="I24" s="53" t="s">
        <v>37</v>
      </c>
      <c r="J24" s="54" t="s">
        <v>38</v>
      </c>
      <c r="K24" s="53" t="s">
        <v>39</v>
      </c>
      <c r="L24" s="53" t="s">
        <v>40</v>
      </c>
      <c r="M24" s="53" t="s">
        <v>41</v>
      </c>
      <c r="N24" s="53" t="s">
        <v>42</v>
      </c>
      <c r="O24" s="53" t="s">
        <v>43</v>
      </c>
      <c r="P24" s="53" t="s">
        <v>44</v>
      </c>
      <c r="Q24" s="53" t="s">
        <v>45</v>
      </c>
      <c r="R24" s="53" t="s">
        <v>46</v>
      </c>
      <c r="S24" s="53" t="s">
        <v>47</v>
      </c>
      <c r="T24" s="53" t="s">
        <v>48</v>
      </c>
      <c r="U24" s="53" t="s">
        <v>49</v>
      </c>
      <c r="V24" s="53" t="s">
        <v>50</v>
      </c>
      <c r="W24" s="53" t="s">
        <v>51</v>
      </c>
      <c r="X24" s="53" t="s">
        <v>52</v>
      </c>
      <c r="Y24" s="53" t="s">
        <v>53</v>
      </c>
      <c r="Z24" s="53" t="s">
        <v>54</v>
      </c>
      <c r="AA24" s="53" t="s">
        <v>55</v>
      </c>
      <c r="AB24" s="53" t="s">
        <v>56</v>
      </c>
      <c r="AC24" s="53" t="s">
        <v>57</v>
      </c>
      <c r="AD24" s="53" t="s">
        <v>58</v>
      </c>
      <c r="AE24" s="53" t="s">
        <v>59</v>
      </c>
      <c r="AF24" s="53" t="s">
        <v>60</v>
      </c>
      <c r="AG24" s="53" t="s">
        <v>61</v>
      </c>
      <c r="AH24" s="53" t="s">
        <v>62</v>
      </c>
      <c r="AI24" s="53" t="s">
        <v>63</v>
      </c>
      <c r="AJ24" s="53" t="s">
        <v>64</v>
      </c>
      <c r="AK24" s="53" t="s">
        <v>65</v>
      </c>
      <c r="AL24" s="53" t="s">
        <v>66</v>
      </c>
      <c r="AM24" s="53" t="s">
        <v>67</v>
      </c>
      <c r="AN24" s="53" t="s">
        <v>68</v>
      </c>
      <c r="AO24" s="53" t="s">
        <v>69</v>
      </c>
      <c r="AP24" s="53" t="s">
        <v>70</v>
      </c>
      <c r="AQ24" s="53" t="s">
        <v>71</v>
      </c>
      <c r="AR24" s="53" t="s">
        <v>72</v>
      </c>
      <c r="AS24" s="53" t="s">
        <v>73</v>
      </c>
      <c r="AT24" s="53" t="s">
        <v>60</v>
      </c>
      <c r="AU24" s="53" t="s">
        <v>61</v>
      </c>
      <c r="AV24" s="53" t="s">
        <v>62</v>
      </c>
      <c r="AW24" s="53" t="s">
        <v>63</v>
      </c>
      <c r="AX24" s="53" t="s">
        <v>64</v>
      </c>
      <c r="AY24" s="53" t="s">
        <v>65</v>
      </c>
      <c r="AZ24" s="53" t="s">
        <v>66</v>
      </c>
      <c r="BA24" s="53" t="s">
        <v>67</v>
      </c>
      <c r="BB24" s="53" t="s">
        <v>68</v>
      </c>
      <c r="BC24" s="53" t="s">
        <v>69</v>
      </c>
      <c r="BD24" s="53" t="s">
        <v>70</v>
      </c>
      <c r="BE24" s="53" t="s">
        <v>71</v>
      </c>
      <c r="BF24" s="53" t="s">
        <v>72</v>
      </c>
      <c r="BG24" s="53" t="s">
        <v>73</v>
      </c>
      <c r="BH24" s="53" t="s">
        <v>74</v>
      </c>
      <c r="BI24" s="53" t="s">
        <v>75</v>
      </c>
      <c r="BJ24" s="53" t="s">
        <v>76</v>
      </c>
      <c r="BK24" s="53" t="s">
        <v>77</v>
      </c>
      <c r="BL24" s="53" t="s">
        <v>78</v>
      </c>
      <c r="BM24" s="53" t="s">
        <v>79</v>
      </c>
      <c r="BN24" s="53" t="s">
        <v>80</v>
      </c>
      <c r="BO24" s="53" t="s">
        <v>81</v>
      </c>
      <c r="BP24" s="53" t="s">
        <v>82</v>
      </c>
      <c r="BQ24" s="53" t="s">
        <v>83</v>
      </c>
      <c r="BR24" s="53" t="s">
        <v>84</v>
      </c>
      <c r="BS24" s="53" t="s">
        <v>85</v>
      </c>
      <c r="BT24" s="53" t="s">
        <v>86</v>
      </c>
      <c r="BU24" s="53" t="s">
        <v>87</v>
      </c>
      <c r="BV24" s="53" t="s">
        <v>88</v>
      </c>
      <c r="BW24" s="53" t="s">
        <v>89</v>
      </c>
      <c r="BX24" s="53" t="s">
        <v>90</v>
      </c>
      <c r="BY24" s="53" t="s">
        <v>91</v>
      </c>
      <c r="BZ24" s="53" t="s">
        <v>92</v>
      </c>
      <c r="CA24" s="53" t="s">
        <v>93</v>
      </c>
      <c r="CB24" s="53" t="s">
        <v>94</v>
      </c>
      <c r="CC24" s="53" t="s">
        <v>95</v>
      </c>
      <c r="CD24" s="53" t="s">
        <v>96</v>
      </c>
      <c r="CE24" s="53" t="s">
        <v>97</v>
      </c>
      <c r="CF24" s="53" t="s">
        <v>98</v>
      </c>
      <c r="CG24" s="53" t="s">
        <v>99</v>
      </c>
      <c r="CH24" s="53" t="s">
        <v>100</v>
      </c>
      <c r="CI24" s="53" t="s">
        <v>101</v>
      </c>
      <c r="CJ24" s="53" t="s">
        <v>102</v>
      </c>
      <c r="CK24" s="53" t="s">
        <v>103</v>
      </c>
      <c r="CL24" s="53" t="s">
        <v>104</v>
      </c>
      <c r="CM24" s="53" t="s">
        <v>105</v>
      </c>
      <c r="CN24" s="53" t="s">
        <v>106</v>
      </c>
      <c r="CO24" s="53" t="s">
        <v>107</v>
      </c>
      <c r="CP24" s="53" t="s">
        <v>108</v>
      </c>
      <c r="CQ24" s="53" t="s">
        <v>109</v>
      </c>
      <c r="CR24" s="53" t="s">
        <v>110</v>
      </c>
      <c r="CS24" s="53" t="s">
        <v>111</v>
      </c>
      <c r="CT24" s="53" t="s">
        <v>112</v>
      </c>
      <c r="CU24" s="53" t="s">
        <v>113</v>
      </c>
      <c r="CV24" s="53" t="s">
        <v>114</v>
      </c>
      <c r="CW24" s="53" t="s">
        <v>115</v>
      </c>
      <c r="CX24" s="53" t="s">
        <v>116</v>
      </c>
      <c r="CY24" s="53" t="s">
        <v>117</v>
      </c>
      <c r="CZ24" s="53" t="s">
        <v>118</v>
      </c>
      <c r="DA24" s="53" t="s">
        <v>119</v>
      </c>
      <c r="DB24" s="53" t="s">
        <v>120</v>
      </c>
      <c r="DC24" s="53" t="s">
        <v>121</v>
      </c>
      <c r="DD24" s="54" t="s">
        <v>122</v>
      </c>
      <c r="DE24" s="53" t="s">
        <v>123</v>
      </c>
      <c r="DF24" s="53" t="s">
        <v>124</v>
      </c>
      <c r="DG24" s="53" t="s">
        <v>125</v>
      </c>
      <c r="DH24" s="53" t="s">
        <v>126</v>
      </c>
      <c r="DI24" s="53" t="s">
        <v>127</v>
      </c>
      <c r="DJ24" s="53" t="s">
        <v>128</v>
      </c>
      <c r="DK24" s="54" t="s">
        <v>129</v>
      </c>
      <c r="DL24" s="52">
        <v>8</v>
      </c>
    </row>
    <row r="25" spans="1:117" s="62" customFormat="1">
      <c r="A25" s="55" t="s">
        <v>130</v>
      </c>
      <c r="B25" s="56" t="s">
        <v>131</v>
      </c>
      <c r="C25" s="57"/>
      <c r="D25" s="58">
        <f>D26+D27+D28+D29+D30+D31</f>
        <v>0</v>
      </c>
      <c r="E25" s="58">
        <f>SUM(E26:E31)</f>
        <v>0</v>
      </c>
      <c r="F25" s="58">
        <f>SUM(F26:F31)</f>
        <v>0</v>
      </c>
      <c r="G25" s="58">
        <f>SUM(G26:G31)</f>
        <v>0</v>
      </c>
      <c r="H25" s="58">
        <f>SUM(H26:H31)</f>
        <v>0</v>
      </c>
      <c r="I25" s="58">
        <f>SUM(I26:I31)</f>
        <v>0</v>
      </c>
      <c r="J25" s="59">
        <f>J26+J27+J28+J29+J30+J31</f>
        <v>0</v>
      </c>
      <c r="K25" s="58">
        <f t="shared" ref="K25:P25" si="0">SUM(K26:K31)</f>
        <v>0</v>
      </c>
      <c r="L25" s="58">
        <f t="shared" si="0"/>
        <v>0</v>
      </c>
      <c r="M25" s="58">
        <f t="shared" si="0"/>
        <v>0</v>
      </c>
      <c r="N25" s="58">
        <f t="shared" si="0"/>
        <v>0</v>
      </c>
      <c r="O25" s="58">
        <f t="shared" si="0"/>
        <v>0</v>
      </c>
      <c r="P25" s="58">
        <f t="shared" si="0"/>
        <v>0</v>
      </c>
      <c r="Q25" s="59">
        <f>Q27</f>
        <v>0</v>
      </c>
      <c r="R25" s="58">
        <f t="shared" ref="R25:AD25" si="1">SUM(R26:R31)</f>
        <v>0</v>
      </c>
      <c r="S25" s="58">
        <f t="shared" si="1"/>
        <v>0</v>
      </c>
      <c r="T25" s="58">
        <f t="shared" si="1"/>
        <v>0</v>
      </c>
      <c r="U25" s="58">
        <f t="shared" si="1"/>
        <v>0</v>
      </c>
      <c r="V25" s="58">
        <f t="shared" si="1"/>
        <v>0</v>
      </c>
      <c r="W25" s="58">
        <f t="shared" si="1"/>
        <v>0</v>
      </c>
      <c r="X25" s="59">
        <f>X27</f>
        <v>0</v>
      </c>
      <c r="Y25" s="58">
        <f>SUM(Y26:Y31)</f>
        <v>0</v>
      </c>
      <c r="Z25" s="58">
        <f t="shared" si="1"/>
        <v>0</v>
      </c>
      <c r="AA25" s="58">
        <f t="shared" si="1"/>
        <v>0</v>
      </c>
      <c r="AB25" s="58">
        <f t="shared" si="1"/>
        <v>0</v>
      </c>
      <c r="AC25" s="58">
        <f t="shared" si="1"/>
        <v>0</v>
      </c>
      <c r="AD25" s="58">
        <f t="shared" si="1"/>
        <v>0</v>
      </c>
      <c r="AE25" s="59">
        <f>AE27</f>
        <v>0</v>
      </c>
      <c r="AF25" s="58">
        <f t="shared" ref="AF25:AK25" si="2">SUM(AF26:AF31)</f>
        <v>0</v>
      </c>
      <c r="AG25" s="58">
        <f t="shared" si="2"/>
        <v>0</v>
      </c>
      <c r="AH25" s="58">
        <f t="shared" si="2"/>
        <v>0</v>
      </c>
      <c r="AI25" s="58">
        <f t="shared" si="2"/>
        <v>0</v>
      </c>
      <c r="AJ25" s="58">
        <f t="shared" si="2"/>
        <v>0</v>
      </c>
      <c r="AK25" s="58">
        <f t="shared" si="2"/>
        <v>0</v>
      </c>
      <c r="AL25" s="59">
        <f>AL26+AL27+AL28+AL29+AL30+AL31</f>
        <v>0</v>
      </c>
      <c r="AM25" s="58">
        <f t="shared" ref="AM25:AR25" si="3">SUM(AM26:AM31)</f>
        <v>0</v>
      </c>
      <c r="AN25" s="58">
        <f t="shared" si="3"/>
        <v>0</v>
      </c>
      <c r="AO25" s="58">
        <f t="shared" si="3"/>
        <v>0</v>
      </c>
      <c r="AP25" s="58">
        <f t="shared" si="3"/>
        <v>0</v>
      </c>
      <c r="AQ25" s="58">
        <f t="shared" si="3"/>
        <v>0</v>
      </c>
      <c r="AR25" s="58">
        <f t="shared" si="3"/>
        <v>0</v>
      </c>
      <c r="AS25" s="59">
        <f>AS26+AS27+AS28+AS29+AS30+AS31</f>
        <v>0</v>
      </c>
      <c r="AT25" s="58">
        <f t="shared" ref="AT25:AY25" si="4">SUM(AT26:AT31)</f>
        <v>0</v>
      </c>
      <c r="AU25" s="58">
        <f t="shared" si="4"/>
        <v>0</v>
      </c>
      <c r="AV25" s="58">
        <f t="shared" si="4"/>
        <v>0</v>
      </c>
      <c r="AW25" s="58">
        <f t="shared" si="4"/>
        <v>0</v>
      </c>
      <c r="AX25" s="58">
        <f t="shared" si="4"/>
        <v>0</v>
      </c>
      <c r="AY25" s="58">
        <f t="shared" si="4"/>
        <v>0</v>
      </c>
      <c r="AZ25" s="59">
        <f>AZ26+AZ27+AZ28+AZ29+AZ30+AZ31</f>
        <v>0</v>
      </c>
      <c r="BA25" s="58">
        <f t="shared" ref="BA25:BF25" si="5">SUM(BA26:BA31)</f>
        <v>0</v>
      </c>
      <c r="BB25" s="58">
        <f t="shared" si="5"/>
        <v>0</v>
      </c>
      <c r="BC25" s="58">
        <f t="shared" si="5"/>
        <v>0</v>
      </c>
      <c r="BD25" s="58">
        <f t="shared" si="5"/>
        <v>0</v>
      </c>
      <c r="BE25" s="58">
        <f t="shared" si="5"/>
        <v>0</v>
      </c>
      <c r="BF25" s="58">
        <f t="shared" si="5"/>
        <v>0</v>
      </c>
      <c r="BG25" s="59">
        <f>BG27</f>
        <v>0</v>
      </c>
      <c r="BH25" s="58">
        <f t="shared" ref="BH25:BM25" si="6">SUM(BH26:BH31)</f>
        <v>0</v>
      </c>
      <c r="BI25" s="58">
        <f t="shared" si="6"/>
        <v>0</v>
      </c>
      <c r="BJ25" s="58">
        <f t="shared" si="6"/>
        <v>0</v>
      </c>
      <c r="BK25" s="58">
        <f t="shared" si="6"/>
        <v>0</v>
      </c>
      <c r="BL25" s="58">
        <f t="shared" si="6"/>
        <v>0</v>
      </c>
      <c r="BM25" s="58">
        <f t="shared" si="6"/>
        <v>0</v>
      </c>
      <c r="BN25" s="59">
        <f>BN26+BN27+BN28+BN29+BN30+BN31</f>
        <v>0</v>
      </c>
      <c r="BO25" s="58">
        <f t="shared" ref="BO25:BT25" si="7">SUM(BO26:BO31)</f>
        <v>0</v>
      </c>
      <c r="BP25" s="58">
        <f t="shared" si="7"/>
        <v>0</v>
      </c>
      <c r="BQ25" s="58">
        <f t="shared" si="7"/>
        <v>0</v>
      </c>
      <c r="BR25" s="58">
        <f t="shared" si="7"/>
        <v>0</v>
      </c>
      <c r="BS25" s="58">
        <f t="shared" si="7"/>
        <v>0</v>
      </c>
      <c r="BT25" s="58">
        <f t="shared" si="7"/>
        <v>0</v>
      </c>
      <c r="BU25" s="60">
        <f>BU27</f>
        <v>0</v>
      </c>
      <c r="BV25" s="59">
        <f>SUM(BV26:BV31)</f>
        <v>0</v>
      </c>
      <c r="BW25" s="60">
        <f t="shared" ref="BW25:CI25" si="8">BW27</f>
        <v>0</v>
      </c>
      <c r="BX25" s="60">
        <f t="shared" si="8"/>
        <v>0</v>
      </c>
      <c r="BY25" s="60">
        <f t="shared" si="8"/>
        <v>0</v>
      </c>
      <c r="BZ25" s="60">
        <f t="shared" si="8"/>
        <v>0</v>
      </c>
      <c r="CA25" s="60">
        <f t="shared" si="8"/>
        <v>0</v>
      </c>
      <c r="CB25" s="59">
        <f>CB26+CB27+CB28+CB29+CB30+CB31</f>
        <v>0</v>
      </c>
      <c r="CC25" s="60">
        <f t="shared" si="8"/>
        <v>0</v>
      </c>
      <c r="CD25" s="60">
        <f t="shared" si="8"/>
        <v>0</v>
      </c>
      <c r="CE25" s="60">
        <f t="shared" si="8"/>
        <v>0</v>
      </c>
      <c r="CF25" s="60">
        <f t="shared" si="8"/>
        <v>0</v>
      </c>
      <c r="CG25" s="60">
        <f t="shared" si="8"/>
        <v>0</v>
      </c>
      <c r="CH25" s="60">
        <f t="shared" si="8"/>
        <v>0</v>
      </c>
      <c r="CI25" s="60">
        <f t="shared" si="8"/>
        <v>0</v>
      </c>
      <c r="CJ25" s="59">
        <f>CJ26+CJ27+CJ28+CJ29+CJ30+CJ31</f>
        <v>0</v>
      </c>
      <c r="CK25" s="58">
        <f>SUM(CK26:CK31)</f>
        <v>0</v>
      </c>
      <c r="CL25" s="58">
        <f>SUM(CL26:CL31)</f>
        <v>0</v>
      </c>
      <c r="CM25" s="58">
        <f>SUM(CM26:CM31)</f>
        <v>0</v>
      </c>
      <c r="CN25" s="58">
        <f>SUM(CN26:CN31)</f>
        <v>0</v>
      </c>
      <c r="CO25" s="58">
        <f>SUM(CO26:CO31)</f>
        <v>0</v>
      </c>
      <c r="CP25" s="59">
        <f>CP26+CP27+CP28+CP29+CP30+CP31</f>
        <v>0</v>
      </c>
      <c r="CQ25" s="58">
        <f t="shared" ref="CQ25:CV25" si="9">SUM(CQ26:CQ31)</f>
        <v>0</v>
      </c>
      <c r="CR25" s="58">
        <f t="shared" si="9"/>
        <v>0</v>
      </c>
      <c r="CS25" s="58">
        <f t="shared" si="9"/>
        <v>0</v>
      </c>
      <c r="CT25" s="58">
        <f t="shared" si="9"/>
        <v>0</v>
      </c>
      <c r="CU25" s="58">
        <f t="shared" si="9"/>
        <v>0</v>
      </c>
      <c r="CV25" s="58">
        <f t="shared" si="9"/>
        <v>0</v>
      </c>
      <c r="CW25" s="59">
        <f>CW27</f>
        <v>0</v>
      </c>
      <c r="CX25" s="58">
        <f t="shared" ref="CX25:DC25" si="10">SUM(CX26:CX31)</f>
        <v>0</v>
      </c>
      <c r="CY25" s="58">
        <f t="shared" si="10"/>
        <v>0</v>
      </c>
      <c r="CZ25" s="58">
        <f t="shared" si="10"/>
        <v>0</v>
      </c>
      <c r="DA25" s="58">
        <f t="shared" si="10"/>
        <v>0</v>
      </c>
      <c r="DB25" s="58">
        <f t="shared" si="10"/>
        <v>0</v>
      </c>
      <c r="DC25" s="58">
        <f t="shared" si="10"/>
        <v>0</v>
      </c>
      <c r="DD25" s="59">
        <f>DD26+DD27+DD28+DD29+DD30+DD31</f>
        <v>0</v>
      </c>
      <c r="DE25" s="58">
        <f t="shared" ref="DE25:DJ25" si="11">SUM(DE26:DE31)</f>
        <v>0</v>
      </c>
      <c r="DF25" s="58">
        <f t="shared" si="11"/>
        <v>0</v>
      </c>
      <c r="DG25" s="58">
        <f t="shared" si="11"/>
        <v>0</v>
      </c>
      <c r="DH25" s="58">
        <f t="shared" si="11"/>
        <v>0</v>
      </c>
      <c r="DI25" s="58">
        <f t="shared" si="11"/>
        <v>0</v>
      </c>
      <c r="DJ25" s="58">
        <f t="shared" si="11"/>
        <v>0</v>
      </c>
      <c r="DK25" s="59">
        <v>1</v>
      </c>
      <c r="DL25" s="61"/>
    </row>
    <row r="26" spans="1:117" s="62" customFormat="1">
      <c r="A26" s="63" t="s">
        <v>132</v>
      </c>
      <c r="B26" s="64" t="s">
        <v>133</v>
      </c>
      <c r="C26" s="65"/>
      <c r="D26" s="66">
        <v>0</v>
      </c>
      <c r="E26" s="67">
        <v>0</v>
      </c>
      <c r="F26" s="67">
        <v>0</v>
      </c>
      <c r="G26" s="67">
        <v>0</v>
      </c>
      <c r="H26" s="67">
        <v>0</v>
      </c>
      <c r="I26" s="67">
        <v>0</v>
      </c>
      <c r="J26" s="68">
        <v>0</v>
      </c>
      <c r="K26" s="66">
        <f t="shared" ref="K26:P26" si="12">K33</f>
        <v>0</v>
      </c>
      <c r="L26" s="66">
        <f t="shared" si="12"/>
        <v>0</v>
      </c>
      <c r="M26" s="66">
        <f t="shared" si="12"/>
        <v>0</v>
      </c>
      <c r="N26" s="66">
        <f t="shared" si="12"/>
        <v>0</v>
      </c>
      <c r="O26" s="66">
        <f t="shared" si="12"/>
        <v>0</v>
      </c>
      <c r="P26" s="66">
        <f t="shared" si="12"/>
        <v>0</v>
      </c>
      <c r="Q26" s="68">
        <v>0</v>
      </c>
      <c r="R26" s="66">
        <v>0</v>
      </c>
      <c r="S26" s="67">
        <v>0</v>
      </c>
      <c r="T26" s="67">
        <v>0</v>
      </c>
      <c r="U26" s="67">
        <v>0</v>
      </c>
      <c r="V26" s="67">
        <v>0</v>
      </c>
      <c r="W26" s="67">
        <v>0</v>
      </c>
      <c r="X26" s="68">
        <v>0</v>
      </c>
      <c r="Y26" s="66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68">
        <v>0</v>
      </c>
      <c r="AF26" s="66">
        <v>0</v>
      </c>
      <c r="AG26" s="67">
        <v>0</v>
      </c>
      <c r="AH26" s="67">
        <v>0</v>
      </c>
      <c r="AI26" s="67">
        <v>0</v>
      </c>
      <c r="AJ26" s="67">
        <v>0</v>
      </c>
      <c r="AK26" s="67">
        <v>0</v>
      </c>
      <c r="AL26" s="69">
        <v>0</v>
      </c>
      <c r="AM26" s="66">
        <f t="shared" ref="AM26:AR26" si="13">AM33</f>
        <v>0</v>
      </c>
      <c r="AN26" s="66">
        <f t="shared" si="13"/>
        <v>0</v>
      </c>
      <c r="AO26" s="66">
        <f t="shared" si="13"/>
        <v>0</v>
      </c>
      <c r="AP26" s="66">
        <f t="shared" si="13"/>
        <v>0</v>
      </c>
      <c r="AQ26" s="66">
        <f t="shared" si="13"/>
        <v>0</v>
      </c>
      <c r="AR26" s="66">
        <f t="shared" si="13"/>
        <v>0</v>
      </c>
      <c r="AS26" s="69">
        <v>0</v>
      </c>
      <c r="AT26" s="66">
        <v>0</v>
      </c>
      <c r="AU26" s="67">
        <v>0</v>
      </c>
      <c r="AV26" s="67">
        <v>0</v>
      </c>
      <c r="AW26" s="67">
        <v>0</v>
      </c>
      <c r="AX26" s="67">
        <v>0</v>
      </c>
      <c r="AY26" s="67">
        <v>0</v>
      </c>
      <c r="AZ26" s="69">
        <v>0</v>
      </c>
      <c r="BA26" s="66">
        <f t="shared" ref="BA26:BF26" si="14">BA33</f>
        <v>0</v>
      </c>
      <c r="BB26" s="66">
        <f t="shared" si="14"/>
        <v>0</v>
      </c>
      <c r="BC26" s="66">
        <f t="shared" si="14"/>
        <v>0</v>
      </c>
      <c r="BD26" s="66">
        <f t="shared" si="14"/>
        <v>0</v>
      </c>
      <c r="BE26" s="66">
        <f t="shared" si="14"/>
        <v>0</v>
      </c>
      <c r="BF26" s="66">
        <f t="shared" si="14"/>
        <v>0</v>
      </c>
      <c r="BG26" s="69">
        <v>0</v>
      </c>
      <c r="BH26" s="66">
        <v>0</v>
      </c>
      <c r="BI26" s="67">
        <v>0</v>
      </c>
      <c r="BJ26" s="67">
        <v>0</v>
      </c>
      <c r="BK26" s="67">
        <v>0</v>
      </c>
      <c r="BL26" s="67">
        <v>0</v>
      </c>
      <c r="BM26" s="67">
        <v>0</v>
      </c>
      <c r="BN26" s="69">
        <v>0</v>
      </c>
      <c r="BO26" s="66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66">
        <v>0</v>
      </c>
      <c r="CK26" s="67">
        <v>0</v>
      </c>
      <c r="CL26" s="67">
        <v>0</v>
      </c>
      <c r="CM26" s="67">
        <v>0</v>
      </c>
      <c r="CN26" s="70">
        <v>0</v>
      </c>
      <c r="CO26" s="67">
        <v>0</v>
      </c>
      <c r="CP26" s="69">
        <v>0</v>
      </c>
      <c r="CQ26" s="66">
        <v>0</v>
      </c>
      <c r="CR26" s="67">
        <v>0</v>
      </c>
      <c r="CS26" s="67">
        <v>0</v>
      </c>
      <c r="CT26" s="67">
        <v>0</v>
      </c>
      <c r="CU26" s="67">
        <v>0</v>
      </c>
      <c r="CV26" s="67">
        <v>0</v>
      </c>
      <c r="CW26" s="70">
        <v>0</v>
      </c>
      <c r="CX26" s="66">
        <v>0</v>
      </c>
      <c r="CY26" s="67">
        <v>0</v>
      </c>
      <c r="CZ26" s="67">
        <v>0</v>
      </c>
      <c r="DA26" s="67">
        <v>0</v>
      </c>
      <c r="DB26" s="67">
        <v>0</v>
      </c>
      <c r="DC26" s="67">
        <v>0</v>
      </c>
      <c r="DD26" s="71">
        <v>0</v>
      </c>
      <c r="DE26" s="66">
        <f t="shared" ref="DE26:DJ26" si="15">DE33</f>
        <v>0</v>
      </c>
      <c r="DF26" s="66">
        <f t="shared" si="15"/>
        <v>0</v>
      </c>
      <c r="DG26" s="66">
        <f t="shared" si="15"/>
        <v>0</v>
      </c>
      <c r="DH26" s="66">
        <f t="shared" si="15"/>
        <v>0</v>
      </c>
      <c r="DI26" s="66">
        <f t="shared" si="15"/>
        <v>0</v>
      </c>
      <c r="DJ26" s="66">
        <f t="shared" si="15"/>
        <v>0</v>
      </c>
      <c r="DK26" s="72">
        <v>1</v>
      </c>
      <c r="DL26" s="61"/>
    </row>
    <row r="27" spans="1:117" s="74" customFormat="1">
      <c r="A27" s="63" t="s">
        <v>134</v>
      </c>
      <c r="B27" s="64" t="s">
        <v>135</v>
      </c>
      <c r="C27" s="65"/>
      <c r="D27" s="66">
        <f t="shared" ref="D27:AD27" si="16">D53</f>
        <v>0</v>
      </c>
      <c r="E27" s="66">
        <f t="shared" si="16"/>
        <v>0</v>
      </c>
      <c r="F27" s="66">
        <f t="shared" si="16"/>
        <v>0</v>
      </c>
      <c r="G27" s="66">
        <f t="shared" si="16"/>
        <v>0</v>
      </c>
      <c r="H27" s="66">
        <f t="shared" si="16"/>
        <v>0</v>
      </c>
      <c r="I27" s="66">
        <f t="shared" si="16"/>
        <v>0</v>
      </c>
      <c r="J27" s="66">
        <f t="shared" si="16"/>
        <v>0</v>
      </c>
      <c r="K27" s="66">
        <f t="shared" si="16"/>
        <v>0</v>
      </c>
      <c r="L27" s="66">
        <f t="shared" si="16"/>
        <v>0</v>
      </c>
      <c r="M27" s="66">
        <f t="shared" si="16"/>
        <v>0</v>
      </c>
      <c r="N27" s="66">
        <f t="shared" si="16"/>
        <v>0</v>
      </c>
      <c r="O27" s="66">
        <f t="shared" si="16"/>
        <v>0</v>
      </c>
      <c r="P27" s="66">
        <f t="shared" si="16"/>
        <v>0</v>
      </c>
      <c r="Q27" s="66">
        <f t="shared" si="16"/>
        <v>0</v>
      </c>
      <c r="R27" s="66">
        <f t="shared" si="16"/>
        <v>0</v>
      </c>
      <c r="S27" s="66">
        <f t="shared" si="16"/>
        <v>0</v>
      </c>
      <c r="T27" s="66">
        <f t="shared" si="16"/>
        <v>0</v>
      </c>
      <c r="U27" s="66">
        <f t="shared" si="16"/>
        <v>0</v>
      </c>
      <c r="V27" s="66">
        <f t="shared" si="16"/>
        <v>0</v>
      </c>
      <c r="W27" s="66">
        <f t="shared" si="16"/>
        <v>0</v>
      </c>
      <c r="X27" s="68">
        <v>0</v>
      </c>
      <c r="Y27" s="66">
        <f t="shared" si="16"/>
        <v>0</v>
      </c>
      <c r="Z27" s="66">
        <f t="shared" si="16"/>
        <v>0</v>
      </c>
      <c r="AA27" s="66">
        <f t="shared" si="16"/>
        <v>0</v>
      </c>
      <c r="AB27" s="66">
        <f t="shared" si="16"/>
        <v>0</v>
      </c>
      <c r="AC27" s="66">
        <f t="shared" si="16"/>
        <v>0</v>
      </c>
      <c r="AD27" s="66">
        <f t="shared" si="16"/>
        <v>0</v>
      </c>
      <c r="AE27" s="68">
        <v>0</v>
      </c>
      <c r="AF27" s="66">
        <f t="shared" ref="AF27:AR27" si="17">AF53</f>
        <v>0</v>
      </c>
      <c r="AG27" s="66">
        <f t="shared" si="17"/>
        <v>0</v>
      </c>
      <c r="AH27" s="66">
        <f t="shared" si="17"/>
        <v>0</v>
      </c>
      <c r="AI27" s="66">
        <f t="shared" si="17"/>
        <v>0</v>
      </c>
      <c r="AJ27" s="66">
        <f t="shared" si="17"/>
        <v>0</v>
      </c>
      <c r="AK27" s="66">
        <f t="shared" si="17"/>
        <v>0</v>
      </c>
      <c r="AL27" s="69">
        <v>0</v>
      </c>
      <c r="AM27" s="66">
        <f t="shared" si="17"/>
        <v>0</v>
      </c>
      <c r="AN27" s="66">
        <f t="shared" si="17"/>
        <v>0</v>
      </c>
      <c r="AO27" s="66">
        <f t="shared" si="17"/>
        <v>0</v>
      </c>
      <c r="AP27" s="66">
        <f t="shared" si="17"/>
        <v>0</v>
      </c>
      <c r="AQ27" s="66">
        <f t="shared" si="17"/>
        <v>0</v>
      </c>
      <c r="AR27" s="66">
        <f t="shared" si="17"/>
        <v>0</v>
      </c>
      <c r="AS27" s="69">
        <v>0</v>
      </c>
      <c r="AT27" s="66">
        <f t="shared" ref="AT27:DE27" si="18">AT53</f>
        <v>0</v>
      </c>
      <c r="AU27" s="66">
        <f t="shared" si="18"/>
        <v>0</v>
      </c>
      <c r="AV27" s="66">
        <f t="shared" si="18"/>
        <v>0</v>
      </c>
      <c r="AW27" s="66">
        <f t="shared" si="18"/>
        <v>0</v>
      </c>
      <c r="AX27" s="66">
        <f t="shared" si="18"/>
        <v>0</v>
      </c>
      <c r="AY27" s="66">
        <f t="shared" si="18"/>
        <v>0</v>
      </c>
      <c r="AZ27" s="66">
        <f t="shared" si="18"/>
        <v>0</v>
      </c>
      <c r="BA27" s="66">
        <f t="shared" si="18"/>
        <v>0</v>
      </c>
      <c r="BB27" s="66">
        <f t="shared" si="18"/>
        <v>0</v>
      </c>
      <c r="BC27" s="66">
        <f t="shared" si="18"/>
        <v>0</v>
      </c>
      <c r="BD27" s="66">
        <f t="shared" si="18"/>
        <v>0</v>
      </c>
      <c r="BE27" s="66">
        <f t="shared" si="18"/>
        <v>0</v>
      </c>
      <c r="BF27" s="66">
        <f t="shared" si="18"/>
        <v>0</v>
      </c>
      <c r="BG27" s="66">
        <f t="shared" si="18"/>
        <v>0</v>
      </c>
      <c r="BH27" s="66">
        <f t="shared" si="18"/>
        <v>0</v>
      </c>
      <c r="BI27" s="66">
        <f t="shared" si="18"/>
        <v>0</v>
      </c>
      <c r="BJ27" s="66">
        <f t="shared" si="18"/>
        <v>0</v>
      </c>
      <c r="BK27" s="66">
        <f t="shared" si="18"/>
        <v>0</v>
      </c>
      <c r="BL27" s="66">
        <f t="shared" si="18"/>
        <v>0</v>
      </c>
      <c r="BM27" s="66">
        <f t="shared" si="18"/>
        <v>0</v>
      </c>
      <c r="BN27" s="66">
        <f t="shared" si="18"/>
        <v>0</v>
      </c>
      <c r="BO27" s="66">
        <f t="shared" si="18"/>
        <v>0</v>
      </c>
      <c r="BP27" s="66">
        <f t="shared" si="18"/>
        <v>0</v>
      </c>
      <c r="BQ27" s="66">
        <f t="shared" si="18"/>
        <v>0</v>
      </c>
      <c r="BR27" s="66">
        <f t="shared" si="18"/>
        <v>0</v>
      </c>
      <c r="BS27" s="66">
        <f t="shared" si="18"/>
        <v>0</v>
      </c>
      <c r="BT27" s="66">
        <f t="shared" si="18"/>
        <v>0</v>
      </c>
      <c r="BU27" s="66">
        <f t="shared" si="18"/>
        <v>0</v>
      </c>
      <c r="BV27" s="66">
        <f t="shared" si="18"/>
        <v>0</v>
      </c>
      <c r="BW27" s="66">
        <f t="shared" si="18"/>
        <v>0</v>
      </c>
      <c r="BX27" s="66">
        <f t="shared" si="18"/>
        <v>0</v>
      </c>
      <c r="BY27" s="66">
        <f t="shared" si="18"/>
        <v>0</v>
      </c>
      <c r="BZ27" s="66">
        <f t="shared" si="18"/>
        <v>0</v>
      </c>
      <c r="CA27" s="66">
        <f t="shared" si="18"/>
        <v>0</v>
      </c>
      <c r="CB27" s="66">
        <f t="shared" si="18"/>
        <v>0</v>
      </c>
      <c r="CC27" s="66">
        <f t="shared" si="18"/>
        <v>0</v>
      </c>
      <c r="CD27" s="66">
        <f t="shared" si="18"/>
        <v>0</v>
      </c>
      <c r="CE27" s="66">
        <f t="shared" si="18"/>
        <v>0</v>
      </c>
      <c r="CF27" s="66">
        <f t="shared" si="18"/>
        <v>0</v>
      </c>
      <c r="CG27" s="66">
        <f t="shared" si="18"/>
        <v>0</v>
      </c>
      <c r="CH27" s="66">
        <f t="shared" si="18"/>
        <v>0</v>
      </c>
      <c r="CI27" s="66">
        <f t="shared" si="18"/>
        <v>0</v>
      </c>
      <c r="CJ27" s="66">
        <f t="shared" si="18"/>
        <v>0</v>
      </c>
      <c r="CK27" s="66">
        <f t="shared" si="18"/>
        <v>0</v>
      </c>
      <c r="CL27" s="66">
        <f t="shared" si="18"/>
        <v>0</v>
      </c>
      <c r="CM27" s="66">
        <f t="shared" si="18"/>
        <v>0</v>
      </c>
      <c r="CN27" s="66">
        <f t="shared" si="18"/>
        <v>0</v>
      </c>
      <c r="CO27" s="66">
        <f t="shared" si="18"/>
        <v>0</v>
      </c>
      <c r="CP27" s="66">
        <f t="shared" si="18"/>
        <v>0</v>
      </c>
      <c r="CQ27" s="66">
        <f t="shared" si="18"/>
        <v>0</v>
      </c>
      <c r="CR27" s="66">
        <f t="shared" si="18"/>
        <v>0</v>
      </c>
      <c r="CS27" s="66">
        <f t="shared" si="18"/>
        <v>0</v>
      </c>
      <c r="CT27" s="66">
        <f t="shared" si="18"/>
        <v>0</v>
      </c>
      <c r="CU27" s="66">
        <f t="shared" si="18"/>
        <v>0</v>
      </c>
      <c r="CV27" s="66">
        <f t="shared" si="18"/>
        <v>0</v>
      </c>
      <c r="CW27" s="66">
        <f t="shared" si="18"/>
        <v>0</v>
      </c>
      <c r="CX27" s="66">
        <f t="shared" si="18"/>
        <v>0</v>
      </c>
      <c r="CY27" s="66">
        <f t="shared" si="18"/>
        <v>0</v>
      </c>
      <c r="CZ27" s="66">
        <f t="shared" si="18"/>
        <v>0</v>
      </c>
      <c r="DA27" s="66">
        <f t="shared" si="18"/>
        <v>0</v>
      </c>
      <c r="DB27" s="66">
        <f t="shared" si="18"/>
        <v>0</v>
      </c>
      <c r="DC27" s="66">
        <f t="shared" si="18"/>
        <v>0</v>
      </c>
      <c r="DD27" s="66">
        <f t="shared" si="18"/>
        <v>0</v>
      </c>
      <c r="DE27" s="66">
        <f t="shared" si="18"/>
        <v>0</v>
      </c>
      <c r="DF27" s="66">
        <f t="shared" ref="DF27:DK27" si="19">DF53</f>
        <v>0</v>
      </c>
      <c r="DG27" s="66">
        <f t="shared" si="19"/>
        <v>0</v>
      </c>
      <c r="DH27" s="66">
        <f t="shared" si="19"/>
        <v>0</v>
      </c>
      <c r="DI27" s="66">
        <f t="shared" si="19"/>
        <v>0</v>
      </c>
      <c r="DJ27" s="66">
        <f t="shared" si="19"/>
        <v>0</v>
      </c>
      <c r="DK27" s="66">
        <f t="shared" si="19"/>
        <v>0</v>
      </c>
      <c r="DL27" s="73"/>
    </row>
    <row r="28" spans="1:117" s="74" customFormat="1" ht="31.5">
      <c r="A28" s="63" t="s">
        <v>136</v>
      </c>
      <c r="B28" s="64" t="s">
        <v>137</v>
      </c>
      <c r="C28" s="65"/>
      <c r="D28" s="66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8">
        <v>0</v>
      </c>
      <c r="K28" s="66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8">
        <v>0</v>
      </c>
      <c r="R28" s="66">
        <v>0</v>
      </c>
      <c r="S28" s="67">
        <v>0</v>
      </c>
      <c r="T28" s="67">
        <v>0</v>
      </c>
      <c r="U28" s="67">
        <v>0</v>
      </c>
      <c r="V28" s="67">
        <v>0</v>
      </c>
      <c r="W28" s="67">
        <v>0</v>
      </c>
      <c r="X28" s="68">
        <v>0</v>
      </c>
      <c r="Y28" s="66">
        <v>0</v>
      </c>
      <c r="Z28" s="67">
        <v>0</v>
      </c>
      <c r="AA28" s="67">
        <v>0</v>
      </c>
      <c r="AB28" s="67">
        <v>0</v>
      </c>
      <c r="AC28" s="67">
        <v>0</v>
      </c>
      <c r="AD28" s="67">
        <v>0</v>
      </c>
      <c r="AE28" s="68">
        <v>0</v>
      </c>
      <c r="AF28" s="66">
        <v>0</v>
      </c>
      <c r="AG28" s="67">
        <v>0</v>
      </c>
      <c r="AH28" s="67">
        <v>0</v>
      </c>
      <c r="AI28" s="67">
        <v>0</v>
      </c>
      <c r="AJ28" s="67">
        <v>0</v>
      </c>
      <c r="AK28" s="67">
        <v>0</v>
      </c>
      <c r="AL28" s="69">
        <v>0</v>
      </c>
      <c r="AM28" s="66">
        <v>0</v>
      </c>
      <c r="AN28" s="67">
        <v>0</v>
      </c>
      <c r="AO28" s="67">
        <v>0</v>
      </c>
      <c r="AP28" s="67">
        <v>0</v>
      </c>
      <c r="AQ28" s="67">
        <v>0</v>
      </c>
      <c r="AR28" s="67">
        <v>0</v>
      </c>
      <c r="AS28" s="69">
        <v>0</v>
      </c>
      <c r="AT28" s="66">
        <v>0</v>
      </c>
      <c r="AU28" s="67">
        <v>0</v>
      </c>
      <c r="AV28" s="67">
        <v>0</v>
      </c>
      <c r="AW28" s="67">
        <v>0</v>
      </c>
      <c r="AX28" s="67">
        <v>0</v>
      </c>
      <c r="AY28" s="67">
        <v>0</v>
      </c>
      <c r="AZ28" s="70">
        <v>0</v>
      </c>
      <c r="BA28" s="66">
        <v>0</v>
      </c>
      <c r="BB28" s="67">
        <v>0</v>
      </c>
      <c r="BC28" s="67">
        <v>0</v>
      </c>
      <c r="BD28" s="67">
        <v>0</v>
      </c>
      <c r="BE28" s="67">
        <v>0</v>
      </c>
      <c r="BF28" s="67">
        <v>0</v>
      </c>
      <c r="BG28" s="69">
        <v>0</v>
      </c>
      <c r="BH28" s="66">
        <v>0</v>
      </c>
      <c r="BI28" s="67">
        <v>0</v>
      </c>
      <c r="BJ28" s="67">
        <v>0</v>
      </c>
      <c r="BK28" s="67">
        <v>0</v>
      </c>
      <c r="BL28" s="67">
        <v>0</v>
      </c>
      <c r="BM28" s="67">
        <v>0</v>
      </c>
      <c r="BN28" s="69">
        <v>0</v>
      </c>
      <c r="BO28" s="66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66">
        <v>0</v>
      </c>
      <c r="CK28" s="67">
        <v>0</v>
      </c>
      <c r="CL28" s="67">
        <v>0</v>
      </c>
      <c r="CM28" s="67">
        <v>0</v>
      </c>
      <c r="CN28" s="70">
        <v>0</v>
      </c>
      <c r="CO28" s="67">
        <v>0</v>
      </c>
      <c r="CP28" s="69">
        <v>0</v>
      </c>
      <c r="CQ28" s="66">
        <v>0</v>
      </c>
      <c r="CR28" s="67">
        <v>0</v>
      </c>
      <c r="CS28" s="67">
        <v>0</v>
      </c>
      <c r="CT28" s="67">
        <v>0</v>
      </c>
      <c r="CU28" s="67">
        <v>0</v>
      </c>
      <c r="CV28" s="67">
        <v>0</v>
      </c>
      <c r="CW28" s="70">
        <v>0</v>
      </c>
      <c r="CX28" s="66">
        <v>0</v>
      </c>
      <c r="CY28" s="67">
        <v>0</v>
      </c>
      <c r="CZ28" s="67">
        <v>0</v>
      </c>
      <c r="DA28" s="67">
        <v>0</v>
      </c>
      <c r="DB28" s="67">
        <v>0</v>
      </c>
      <c r="DC28" s="67">
        <v>0</v>
      </c>
      <c r="DD28" s="71">
        <v>0</v>
      </c>
      <c r="DE28" s="66">
        <v>0</v>
      </c>
      <c r="DF28" s="67">
        <v>0</v>
      </c>
      <c r="DG28" s="67">
        <v>0</v>
      </c>
      <c r="DH28" s="67">
        <v>0</v>
      </c>
      <c r="DI28" s="67">
        <v>0</v>
      </c>
      <c r="DJ28" s="67">
        <v>0</v>
      </c>
      <c r="DK28" s="72">
        <v>0</v>
      </c>
      <c r="DL28" s="73"/>
    </row>
    <row r="29" spans="1:117" s="74" customFormat="1">
      <c r="A29" s="63" t="s">
        <v>138</v>
      </c>
      <c r="B29" s="64" t="s">
        <v>139</v>
      </c>
      <c r="C29" s="65"/>
      <c r="D29" s="66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8">
        <v>0</v>
      </c>
      <c r="K29" s="66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8">
        <v>0</v>
      </c>
      <c r="R29" s="66">
        <v>0</v>
      </c>
      <c r="S29" s="67">
        <v>0</v>
      </c>
      <c r="T29" s="67">
        <v>0</v>
      </c>
      <c r="U29" s="67">
        <v>0</v>
      </c>
      <c r="V29" s="67">
        <v>0</v>
      </c>
      <c r="W29" s="67">
        <v>0</v>
      </c>
      <c r="X29" s="68">
        <v>0</v>
      </c>
      <c r="Y29" s="66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8">
        <v>0</v>
      </c>
      <c r="AF29" s="66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9">
        <v>0</v>
      </c>
      <c r="AM29" s="66">
        <v>0</v>
      </c>
      <c r="AN29" s="67">
        <v>0</v>
      </c>
      <c r="AO29" s="67">
        <v>0</v>
      </c>
      <c r="AP29" s="67">
        <v>0</v>
      </c>
      <c r="AQ29" s="67">
        <v>0</v>
      </c>
      <c r="AR29" s="67">
        <v>0</v>
      </c>
      <c r="AS29" s="69">
        <v>0</v>
      </c>
      <c r="AT29" s="66">
        <v>0</v>
      </c>
      <c r="AU29" s="67">
        <v>0</v>
      </c>
      <c r="AV29" s="67">
        <v>0</v>
      </c>
      <c r="AW29" s="67">
        <v>0</v>
      </c>
      <c r="AX29" s="67">
        <v>0</v>
      </c>
      <c r="AY29" s="67">
        <v>0</v>
      </c>
      <c r="AZ29" s="69">
        <v>0</v>
      </c>
      <c r="BA29" s="66">
        <v>0</v>
      </c>
      <c r="BB29" s="67">
        <v>0</v>
      </c>
      <c r="BC29" s="67">
        <v>0</v>
      </c>
      <c r="BD29" s="67">
        <v>0</v>
      </c>
      <c r="BE29" s="67">
        <v>0</v>
      </c>
      <c r="BF29" s="67">
        <v>0</v>
      </c>
      <c r="BG29" s="69">
        <v>0</v>
      </c>
      <c r="BH29" s="66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9">
        <v>0</v>
      </c>
      <c r="BO29" s="66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66">
        <v>0</v>
      </c>
      <c r="CK29" s="67">
        <v>0</v>
      </c>
      <c r="CL29" s="67">
        <v>0</v>
      </c>
      <c r="CM29" s="67">
        <v>0</v>
      </c>
      <c r="CN29" s="70">
        <v>0</v>
      </c>
      <c r="CO29" s="67">
        <v>0</v>
      </c>
      <c r="CP29" s="69">
        <v>0</v>
      </c>
      <c r="CQ29" s="66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9">
        <v>0</v>
      </c>
      <c r="CX29" s="66">
        <v>0</v>
      </c>
      <c r="CY29" s="67">
        <v>0</v>
      </c>
      <c r="CZ29" s="67">
        <v>0</v>
      </c>
      <c r="DA29" s="67">
        <v>0</v>
      </c>
      <c r="DB29" s="67">
        <v>0</v>
      </c>
      <c r="DC29" s="67">
        <v>0</v>
      </c>
      <c r="DD29" s="71">
        <v>0</v>
      </c>
      <c r="DE29" s="66">
        <v>0</v>
      </c>
      <c r="DF29" s="67">
        <v>0</v>
      </c>
      <c r="DG29" s="67">
        <v>0</v>
      </c>
      <c r="DH29" s="67">
        <v>0</v>
      </c>
      <c r="DI29" s="67">
        <v>0</v>
      </c>
      <c r="DJ29" s="67">
        <v>0</v>
      </c>
      <c r="DK29" s="72">
        <v>0</v>
      </c>
      <c r="DL29" s="75"/>
    </row>
    <row r="30" spans="1:117" s="76" customFormat="1">
      <c r="A30" s="63" t="s">
        <v>140</v>
      </c>
      <c r="B30" s="64" t="s">
        <v>141</v>
      </c>
      <c r="C30" s="65"/>
      <c r="D30" s="66">
        <v>0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68">
        <v>0</v>
      </c>
      <c r="K30" s="66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8">
        <v>0</v>
      </c>
      <c r="R30" s="66">
        <v>0</v>
      </c>
      <c r="S30" s="67">
        <v>0</v>
      </c>
      <c r="T30" s="67">
        <v>0</v>
      </c>
      <c r="U30" s="67">
        <v>0</v>
      </c>
      <c r="V30" s="67">
        <v>0</v>
      </c>
      <c r="W30" s="67">
        <v>0</v>
      </c>
      <c r="X30" s="68">
        <v>0</v>
      </c>
      <c r="Y30" s="66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8">
        <v>0</v>
      </c>
      <c r="AF30" s="66">
        <v>0</v>
      </c>
      <c r="AG30" s="67">
        <v>0</v>
      </c>
      <c r="AH30" s="67">
        <v>0</v>
      </c>
      <c r="AI30" s="67">
        <v>0</v>
      </c>
      <c r="AJ30" s="67">
        <v>0</v>
      </c>
      <c r="AK30" s="67">
        <v>0</v>
      </c>
      <c r="AL30" s="69">
        <v>0</v>
      </c>
      <c r="AM30" s="66">
        <v>0</v>
      </c>
      <c r="AN30" s="67">
        <v>0</v>
      </c>
      <c r="AO30" s="67">
        <v>0</v>
      </c>
      <c r="AP30" s="67">
        <v>0</v>
      </c>
      <c r="AQ30" s="67">
        <v>0</v>
      </c>
      <c r="AR30" s="67">
        <v>0</v>
      </c>
      <c r="AS30" s="69">
        <v>0</v>
      </c>
      <c r="AT30" s="66">
        <v>0</v>
      </c>
      <c r="AU30" s="67">
        <v>0</v>
      </c>
      <c r="AV30" s="67">
        <v>0</v>
      </c>
      <c r="AW30" s="67">
        <v>0</v>
      </c>
      <c r="AX30" s="67">
        <v>0</v>
      </c>
      <c r="AY30" s="67">
        <v>0</v>
      </c>
      <c r="AZ30" s="69">
        <v>0</v>
      </c>
      <c r="BA30" s="66">
        <v>0</v>
      </c>
      <c r="BB30" s="67">
        <v>0</v>
      </c>
      <c r="BC30" s="67">
        <v>0</v>
      </c>
      <c r="BD30" s="67">
        <v>0</v>
      </c>
      <c r="BE30" s="67">
        <v>0</v>
      </c>
      <c r="BF30" s="67">
        <v>0</v>
      </c>
      <c r="BG30" s="69">
        <v>0</v>
      </c>
      <c r="BH30" s="66">
        <v>0</v>
      </c>
      <c r="BI30" s="67">
        <v>0</v>
      </c>
      <c r="BJ30" s="67">
        <v>0</v>
      </c>
      <c r="BK30" s="67">
        <v>0</v>
      </c>
      <c r="BL30" s="67">
        <v>0</v>
      </c>
      <c r="BM30" s="67">
        <v>0</v>
      </c>
      <c r="BN30" s="69">
        <v>0</v>
      </c>
      <c r="BO30" s="66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66">
        <v>0</v>
      </c>
      <c r="CK30" s="67">
        <v>0</v>
      </c>
      <c r="CL30" s="67">
        <v>0</v>
      </c>
      <c r="CM30" s="67">
        <v>0</v>
      </c>
      <c r="CN30" s="70">
        <v>0</v>
      </c>
      <c r="CO30" s="67">
        <v>0</v>
      </c>
      <c r="CP30" s="69">
        <v>0</v>
      </c>
      <c r="CQ30" s="66">
        <v>0</v>
      </c>
      <c r="CR30" s="67">
        <v>0</v>
      </c>
      <c r="CS30" s="67">
        <v>0</v>
      </c>
      <c r="CT30" s="67">
        <v>0</v>
      </c>
      <c r="CU30" s="67">
        <v>0</v>
      </c>
      <c r="CV30" s="67">
        <v>0</v>
      </c>
      <c r="CW30" s="69">
        <v>0</v>
      </c>
      <c r="CX30" s="66">
        <v>0</v>
      </c>
      <c r="CY30" s="67">
        <v>0</v>
      </c>
      <c r="CZ30" s="67">
        <v>0</v>
      </c>
      <c r="DA30" s="67">
        <v>0</v>
      </c>
      <c r="DB30" s="67">
        <v>0</v>
      </c>
      <c r="DC30" s="67">
        <v>0</v>
      </c>
      <c r="DD30" s="71">
        <v>0</v>
      </c>
      <c r="DE30" s="66">
        <v>0</v>
      </c>
      <c r="DF30" s="67">
        <v>0</v>
      </c>
      <c r="DG30" s="67">
        <v>0</v>
      </c>
      <c r="DH30" s="67">
        <v>0</v>
      </c>
      <c r="DI30" s="67">
        <v>0</v>
      </c>
      <c r="DJ30" s="67">
        <v>0</v>
      </c>
      <c r="DK30" s="72">
        <v>0</v>
      </c>
      <c r="DL30" s="73"/>
    </row>
    <row r="31" spans="1:117" s="80" customFormat="1">
      <c r="A31" s="63" t="s">
        <v>142</v>
      </c>
      <c r="B31" s="64" t="s">
        <v>143</v>
      </c>
      <c r="C31" s="65"/>
      <c r="D31" s="66">
        <f t="shared" ref="D31:AR31" si="20">D84</f>
        <v>0</v>
      </c>
      <c r="E31" s="66">
        <f t="shared" si="20"/>
        <v>0</v>
      </c>
      <c r="F31" s="66">
        <f t="shared" si="20"/>
        <v>0</v>
      </c>
      <c r="G31" s="66">
        <f t="shared" si="20"/>
        <v>0</v>
      </c>
      <c r="H31" s="66">
        <f t="shared" si="20"/>
        <v>0</v>
      </c>
      <c r="I31" s="66">
        <f t="shared" si="20"/>
        <v>0</v>
      </c>
      <c r="J31" s="77">
        <f t="shared" si="20"/>
        <v>0</v>
      </c>
      <c r="K31" s="66">
        <f t="shared" si="20"/>
        <v>0</v>
      </c>
      <c r="L31" s="66">
        <f t="shared" si="20"/>
        <v>0</v>
      </c>
      <c r="M31" s="66">
        <f t="shared" si="20"/>
        <v>0</v>
      </c>
      <c r="N31" s="66">
        <f t="shared" si="20"/>
        <v>0</v>
      </c>
      <c r="O31" s="66">
        <f t="shared" si="20"/>
        <v>0</v>
      </c>
      <c r="P31" s="66">
        <f t="shared" si="20"/>
        <v>0</v>
      </c>
      <c r="Q31" s="66">
        <f t="shared" si="20"/>
        <v>0</v>
      </c>
      <c r="R31" s="66">
        <f t="shared" si="20"/>
        <v>0</v>
      </c>
      <c r="S31" s="66">
        <f t="shared" si="20"/>
        <v>0</v>
      </c>
      <c r="T31" s="66">
        <f t="shared" si="20"/>
        <v>0</v>
      </c>
      <c r="U31" s="66">
        <f t="shared" si="20"/>
        <v>0</v>
      </c>
      <c r="V31" s="66">
        <f t="shared" si="20"/>
        <v>0</v>
      </c>
      <c r="W31" s="66">
        <f t="shared" si="20"/>
        <v>0</v>
      </c>
      <c r="X31" s="66">
        <f t="shared" si="20"/>
        <v>0</v>
      </c>
      <c r="Y31" s="66">
        <f t="shared" si="20"/>
        <v>0</v>
      </c>
      <c r="Z31" s="66">
        <f t="shared" si="20"/>
        <v>0</v>
      </c>
      <c r="AA31" s="66">
        <f t="shared" si="20"/>
        <v>0</v>
      </c>
      <c r="AB31" s="66">
        <f t="shared" si="20"/>
        <v>0</v>
      </c>
      <c r="AC31" s="66">
        <f t="shared" si="20"/>
        <v>0</v>
      </c>
      <c r="AD31" s="66">
        <f t="shared" si="20"/>
        <v>0</v>
      </c>
      <c r="AE31" s="66">
        <f t="shared" si="20"/>
        <v>0</v>
      </c>
      <c r="AF31" s="66">
        <f t="shared" si="20"/>
        <v>0</v>
      </c>
      <c r="AG31" s="66">
        <f t="shared" si="20"/>
        <v>0</v>
      </c>
      <c r="AH31" s="66">
        <f t="shared" si="20"/>
        <v>0</v>
      </c>
      <c r="AI31" s="66">
        <f t="shared" si="20"/>
        <v>0</v>
      </c>
      <c r="AJ31" s="66">
        <f t="shared" si="20"/>
        <v>0</v>
      </c>
      <c r="AK31" s="66">
        <f t="shared" si="20"/>
        <v>0</v>
      </c>
      <c r="AL31" s="66">
        <f t="shared" si="20"/>
        <v>0</v>
      </c>
      <c r="AM31" s="66">
        <f t="shared" si="20"/>
        <v>0</v>
      </c>
      <c r="AN31" s="66">
        <f t="shared" si="20"/>
        <v>0</v>
      </c>
      <c r="AO31" s="66">
        <f t="shared" si="20"/>
        <v>0</v>
      </c>
      <c r="AP31" s="66">
        <f t="shared" si="20"/>
        <v>0</v>
      </c>
      <c r="AQ31" s="66">
        <f t="shared" si="20"/>
        <v>0</v>
      </c>
      <c r="AR31" s="66">
        <f t="shared" si="20"/>
        <v>0</v>
      </c>
      <c r="AS31" s="69">
        <v>0</v>
      </c>
      <c r="AT31" s="66">
        <f t="shared" ref="AT31:DE31" si="21">AT84</f>
        <v>0</v>
      </c>
      <c r="AU31" s="66">
        <f t="shared" si="21"/>
        <v>0</v>
      </c>
      <c r="AV31" s="66">
        <f t="shared" si="21"/>
        <v>0</v>
      </c>
      <c r="AW31" s="66">
        <f t="shared" si="21"/>
        <v>0</v>
      </c>
      <c r="AX31" s="66">
        <f t="shared" si="21"/>
        <v>0</v>
      </c>
      <c r="AY31" s="66">
        <f t="shared" si="21"/>
        <v>0</v>
      </c>
      <c r="AZ31" s="66">
        <f t="shared" si="21"/>
        <v>0</v>
      </c>
      <c r="BA31" s="66">
        <f t="shared" si="21"/>
        <v>0</v>
      </c>
      <c r="BB31" s="66">
        <f t="shared" si="21"/>
        <v>0</v>
      </c>
      <c r="BC31" s="66">
        <f t="shared" si="21"/>
        <v>0</v>
      </c>
      <c r="BD31" s="66">
        <f t="shared" si="21"/>
        <v>0</v>
      </c>
      <c r="BE31" s="66">
        <f t="shared" si="21"/>
        <v>0</v>
      </c>
      <c r="BF31" s="66">
        <f t="shared" si="21"/>
        <v>0</v>
      </c>
      <c r="BG31" s="66">
        <f t="shared" si="21"/>
        <v>0</v>
      </c>
      <c r="BH31" s="66">
        <f t="shared" si="21"/>
        <v>0</v>
      </c>
      <c r="BI31" s="66">
        <f t="shared" si="21"/>
        <v>0</v>
      </c>
      <c r="BJ31" s="66">
        <f t="shared" si="21"/>
        <v>0</v>
      </c>
      <c r="BK31" s="66">
        <f t="shared" si="21"/>
        <v>0</v>
      </c>
      <c r="BL31" s="66">
        <f t="shared" si="21"/>
        <v>0</v>
      </c>
      <c r="BM31" s="66">
        <f t="shared" si="21"/>
        <v>0</v>
      </c>
      <c r="BN31" s="66">
        <f t="shared" si="21"/>
        <v>0</v>
      </c>
      <c r="BO31" s="66">
        <f t="shared" si="21"/>
        <v>0</v>
      </c>
      <c r="BP31" s="66">
        <f t="shared" si="21"/>
        <v>0</v>
      </c>
      <c r="BQ31" s="66">
        <f t="shared" si="21"/>
        <v>0</v>
      </c>
      <c r="BR31" s="66">
        <f t="shared" si="21"/>
        <v>0</v>
      </c>
      <c r="BS31" s="66">
        <f t="shared" si="21"/>
        <v>0</v>
      </c>
      <c r="BT31" s="66">
        <f t="shared" si="21"/>
        <v>0</v>
      </c>
      <c r="BU31" s="66">
        <f t="shared" si="21"/>
        <v>0</v>
      </c>
      <c r="BV31" s="66">
        <f t="shared" si="21"/>
        <v>0</v>
      </c>
      <c r="BW31" s="66">
        <f t="shared" si="21"/>
        <v>0</v>
      </c>
      <c r="BX31" s="66">
        <f t="shared" si="21"/>
        <v>0</v>
      </c>
      <c r="BY31" s="66">
        <f t="shared" si="21"/>
        <v>0</v>
      </c>
      <c r="BZ31" s="66">
        <f t="shared" si="21"/>
        <v>0</v>
      </c>
      <c r="CA31" s="66">
        <f t="shared" si="21"/>
        <v>0</v>
      </c>
      <c r="CB31" s="66">
        <f t="shared" si="21"/>
        <v>0</v>
      </c>
      <c r="CC31" s="66">
        <f t="shared" si="21"/>
        <v>0</v>
      </c>
      <c r="CD31" s="66">
        <f t="shared" si="21"/>
        <v>0</v>
      </c>
      <c r="CE31" s="66">
        <f t="shared" si="21"/>
        <v>0</v>
      </c>
      <c r="CF31" s="66">
        <f t="shared" si="21"/>
        <v>0</v>
      </c>
      <c r="CG31" s="66">
        <f t="shared" si="21"/>
        <v>0</v>
      </c>
      <c r="CH31" s="66">
        <f t="shared" si="21"/>
        <v>0</v>
      </c>
      <c r="CI31" s="66">
        <f t="shared" si="21"/>
        <v>0</v>
      </c>
      <c r="CJ31" s="66">
        <f t="shared" si="21"/>
        <v>0</v>
      </c>
      <c r="CK31" s="66">
        <f t="shared" si="21"/>
        <v>0</v>
      </c>
      <c r="CL31" s="66">
        <f t="shared" si="21"/>
        <v>0</v>
      </c>
      <c r="CM31" s="66">
        <f t="shared" si="21"/>
        <v>0</v>
      </c>
      <c r="CN31" s="78">
        <f t="shared" si="21"/>
        <v>0</v>
      </c>
      <c r="CO31" s="66">
        <f t="shared" si="21"/>
        <v>0</v>
      </c>
      <c r="CP31" s="66">
        <f t="shared" si="21"/>
        <v>0</v>
      </c>
      <c r="CQ31" s="66">
        <f t="shared" si="21"/>
        <v>0</v>
      </c>
      <c r="CR31" s="66">
        <f t="shared" si="21"/>
        <v>0</v>
      </c>
      <c r="CS31" s="66">
        <f t="shared" si="21"/>
        <v>0</v>
      </c>
      <c r="CT31" s="66">
        <f t="shared" si="21"/>
        <v>0</v>
      </c>
      <c r="CU31" s="66">
        <f t="shared" si="21"/>
        <v>0</v>
      </c>
      <c r="CV31" s="66">
        <f t="shared" si="21"/>
        <v>0</v>
      </c>
      <c r="CW31" s="66">
        <f t="shared" si="21"/>
        <v>0</v>
      </c>
      <c r="CX31" s="66">
        <f t="shared" si="21"/>
        <v>0</v>
      </c>
      <c r="CY31" s="66">
        <f t="shared" si="21"/>
        <v>0</v>
      </c>
      <c r="CZ31" s="66">
        <f t="shared" si="21"/>
        <v>0</v>
      </c>
      <c r="DA31" s="66">
        <f t="shared" si="21"/>
        <v>0</v>
      </c>
      <c r="DB31" s="66">
        <f t="shared" si="21"/>
        <v>0</v>
      </c>
      <c r="DC31" s="66">
        <f t="shared" si="21"/>
        <v>0</v>
      </c>
      <c r="DD31" s="77">
        <f t="shared" si="21"/>
        <v>0</v>
      </c>
      <c r="DE31" s="66">
        <f t="shared" si="21"/>
        <v>0</v>
      </c>
      <c r="DF31" s="66">
        <f t="shared" ref="DF31:DK31" si="22">DF84</f>
        <v>0</v>
      </c>
      <c r="DG31" s="66">
        <f t="shared" si="22"/>
        <v>0</v>
      </c>
      <c r="DH31" s="66">
        <f t="shared" si="22"/>
        <v>0</v>
      </c>
      <c r="DI31" s="66">
        <f t="shared" si="22"/>
        <v>0</v>
      </c>
      <c r="DJ31" s="66">
        <f t="shared" si="22"/>
        <v>0</v>
      </c>
      <c r="DK31" s="77">
        <f t="shared" si="22"/>
        <v>0</v>
      </c>
      <c r="DL31" s="79"/>
    </row>
    <row r="32" spans="1:117" s="83" customFormat="1">
      <c r="A32" s="56" t="s">
        <v>144</v>
      </c>
      <c r="B32" s="81" t="s">
        <v>215</v>
      </c>
      <c r="C32" s="57"/>
      <c r="D32" s="82">
        <f t="shared" ref="D32:AR32" si="23">D53+D33+D84</f>
        <v>0</v>
      </c>
      <c r="E32" s="82">
        <f t="shared" si="23"/>
        <v>0</v>
      </c>
      <c r="F32" s="82">
        <f t="shared" si="23"/>
        <v>0</v>
      </c>
      <c r="G32" s="82">
        <f t="shared" si="23"/>
        <v>0</v>
      </c>
      <c r="H32" s="82">
        <f t="shared" si="23"/>
        <v>0</v>
      </c>
      <c r="I32" s="82">
        <f t="shared" si="23"/>
        <v>0</v>
      </c>
      <c r="J32" s="82">
        <f t="shared" si="23"/>
        <v>0</v>
      </c>
      <c r="K32" s="82">
        <f t="shared" si="23"/>
        <v>0</v>
      </c>
      <c r="L32" s="82">
        <f t="shared" si="23"/>
        <v>0</v>
      </c>
      <c r="M32" s="82">
        <f t="shared" si="23"/>
        <v>0</v>
      </c>
      <c r="N32" s="82">
        <f t="shared" si="23"/>
        <v>0</v>
      </c>
      <c r="O32" s="82">
        <f t="shared" si="23"/>
        <v>0</v>
      </c>
      <c r="P32" s="82">
        <f t="shared" si="23"/>
        <v>0</v>
      </c>
      <c r="Q32" s="82">
        <f t="shared" si="23"/>
        <v>0</v>
      </c>
      <c r="R32" s="82">
        <f t="shared" si="23"/>
        <v>0</v>
      </c>
      <c r="S32" s="82">
        <f t="shared" si="23"/>
        <v>0</v>
      </c>
      <c r="T32" s="82">
        <f t="shared" si="23"/>
        <v>0</v>
      </c>
      <c r="U32" s="82">
        <f t="shared" si="23"/>
        <v>0</v>
      </c>
      <c r="V32" s="82">
        <f t="shared" si="23"/>
        <v>0</v>
      </c>
      <c r="W32" s="82">
        <f t="shared" si="23"/>
        <v>0</v>
      </c>
      <c r="X32" s="82">
        <f t="shared" si="23"/>
        <v>0</v>
      </c>
      <c r="Y32" s="82">
        <f t="shared" si="23"/>
        <v>0</v>
      </c>
      <c r="Z32" s="82">
        <f t="shared" si="23"/>
        <v>0</v>
      </c>
      <c r="AA32" s="82">
        <f t="shared" si="23"/>
        <v>0</v>
      </c>
      <c r="AB32" s="82">
        <f t="shared" si="23"/>
        <v>0</v>
      </c>
      <c r="AC32" s="82">
        <f t="shared" si="23"/>
        <v>0</v>
      </c>
      <c r="AD32" s="82">
        <f t="shared" si="23"/>
        <v>0</v>
      </c>
      <c r="AE32" s="82">
        <f t="shared" si="23"/>
        <v>0</v>
      </c>
      <c r="AF32" s="82">
        <f t="shared" si="23"/>
        <v>0</v>
      </c>
      <c r="AG32" s="82">
        <f t="shared" si="23"/>
        <v>0</v>
      </c>
      <c r="AH32" s="82">
        <f t="shared" si="23"/>
        <v>0</v>
      </c>
      <c r="AI32" s="82">
        <f t="shared" si="23"/>
        <v>0</v>
      </c>
      <c r="AJ32" s="82">
        <f t="shared" si="23"/>
        <v>0</v>
      </c>
      <c r="AK32" s="82">
        <f t="shared" si="23"/>
        <v>0</v>
      </c>
      <c r="AL32" s="82">
        <f t="shared" si="23"/>
        <v>0</v>
      </c>
      <c r="AM32" s="82">
        <f t="shared" si="23"/>
        <v>0</v>
      </c>
      <c r="AN32" s="82">
        <f t="shared" si="23"/>
        <v>0</v>
      </c>
      <c r="AO32" s="82">
        <f t="shared" si="23"/>
        <v>0</v>
      </c>
      <c r="AP32" s="82">
        <f t="shared" si="23"/>
        <v>0</v>
      </c>
      <c r="AQ32" s="82">
        <f t="shared" si="23"/>
        <v>0</v>
      </c>
      <c r="AR32" s="82">
        <f t="shared" si="23"/>
        <v>0</v>
      </c>
      <c r="AS32" s="67">
        <v>0</v>
      </c>
      <c r="AT32" s="82">
        <f t="shared" ref="AT32:DE32" si="24">AT53+AT33+AT84</f>
        <v>0</v>
      </c>
      <c r="AU32" s="82">
        <f t="shared" si="24"/>
        <v>0</v>
      </c>
      <c r="AV32" s="82">
        <f t="shared" si="24"/>
        <v>0</v>
      </c>
      <c r="AW32" s="82">
        <f t="shared" si="24"/>
        <v>0</v>
      </c>
      <c r="AX32" s="82">
        <f t="shared" si="24"/>
        <v>0</v>
      </c>
      <c r="AY32" s="82">
        <f t="shared" si="24"/>
        <v>0</v>
      </c>
      <c r="AZ32" s="82">
        <f t="shared" si="24"/>
        <v>0</v>
      </c>
      <c r="BA32" s="82">
        <f t="shared" si="24"/>
        <v>0</v>
      </c>
      <c r="BB32" s="82">
        <f t="shared" si="24"/>
        <v>0</v>
      </c>
      <c r="BC32" s="82">
        <f t="shared" si="24"/>
        <v>0</v>
      </c>
      <c r="BD32" s="82">
        <f t="shared" si="24"/>
        <v>0</v>
      </c>
      <c r="BE32" s="82">
        <f t="shared" si="24"/>
        <v>0</v>
      </c>
      <c r="BF32" s="82">
        <f t="shared" si="24"/>
        <v>0</v>
      </c>
      <c r="BG32" s="82">
        <f t="shared" si="24"/>
        <v>0</v>
      </c>
      <c r="BH32" s="82">
        <f t="shared" si="24"/>
        <v>0</v>
      </c>
      <c r="BI32" s="82">
        <f t="shared" si="24"/>
        <v>0</v>
      </c>
      <c r="BJ32" s="82">
        <f t="shared" si="24"/>
        <v>0</v>
      </c>
      <c r="BK32" s="82">
        <f t="shared" si="24"/>
        <v>0</v>
      </c>
      <c r="BL32" s="82">
        <f t="shared" si="24"/>
        <v>0</v>
      </c>
      <c r="BM32" s="82">
        <f t="shared" si="24"/>
        <v>0</v>
      </c>
      <c r="BN32" s="82">
        <f t="shared" si="24"/>
        <v>0</v>
      </c>
      <c r="BO32" s="82">
        <f t="shared" si="24"/>
        <v>0</v>
      </c>
      <c r="BP32" s="82">
        <f t="shared" si="24"/>
        <v>0</v>
      </c>
      <c r="BQ32" s="82">
        <f t="shared" si="24"/>
        <v>0</v>
      </c>
      <c r="BR32" s="82">
        <f t="shared" si="24"/>
        <v>0</v>
      </c>
      <c r="BS32" s="82">
        <f t="shared" si="24"/>
        <v>0</v>
      </c>
      <c r="BT32" s="82">
        <f t="shared" si="24"/>
        <v>0</v>
      </c>
      <c r="BU32" s="82">
        <f t="shared" si="24"/>
        <v>0</v>
      </c>
      <c r="BV32" s="82">
        <f t="shared" si="24"/>
        <v>0</v>
      </c>
      <c r="BW32" s="82">
        <f t="shared" si="24"/>
        <v>0</v>
      </c>
      <c r="BX32" s="82">
        <f t="shared" si="24"/>
        <v>0</v>
      </c>
      <c r="BY32" s="82">
        <f t="shared" si="24"/>
        <v>0</v>
      </c>
      <c r="BZ32" s="82">
        <f t="shared" si="24"/>
        <v>0</v>
      </c>
      <c r="CA32" s="82">
        <f t="shared" si="24"/>
        <v>0</v>
      </c>
      <c r="CB32" s="82">
        <f t="shared" si="24"/>
        <v>0</v>
      </c>
      <c r="CC32" s="82">
        <f t="shared" si="24"/>
        <v>0</v>
      </c>
      <c r="CD32" s="82">
        <f t="shared" si="24"/>
        <v>0</v>
      </c>
      <c r="CE32" s="82">
        <f t="shared" si="24"/>
        <v>0</v>
      </c>
      <c r="CF32" s="82">
        <f t="shared" si="24"/>
        <v>0</v>
      </c>
      <c r="CG32" s="82">
        <f t="shared" si="24"/>
        <v>0</v>
      </c>
      <c r="CH32" s="82">
        <f t="shared" si="24"/>
        <v>0</v>
      </c>
      <c r="CI32" s="82">
        <f t="shared" si="24"/>
        <v>0</v>
      </c>
      <c r="CJ32" s="82">
        <f t="shared" si="24"/>
        <v>0</v>
      </c>
      <c r="CK32" s="82">
        <f t="shared" si="24"/>
        <v>0</v>
      </c>
      <c r="CL32" s="82">
        <f t="shared" si="24"/>
        <v>0</v>
      </c>
      <c r="CM32" s="82">
        <f t="shared" si="24"/>
        <v>0</v>
      </c>
      <c r="CN32" s="82">
        <f t="shared" si="24"/>
        <v>0</v>
      </c>
      <c r="CO32" s="82">
        <f t="shared" si="24"/>
        <v>0</v>
      </c>
      <c r="CP32" s="82">
        <f t="shared" si="24"/>
        <v>0</v>
      </c>
      <c r="CQ32" s="82">
        <f t="shared" si="24"/>
        <v>0</v>
      </c>
      <c r="CR32" s="82">
        <f t="shared" si="24"/>
        <v>0</v>
      </c>
      <c r="CS32" s="82">
        <f t="shared" si="24"/>
        <v>0</v>
      </c>
      <c r="CT32" s="82">
        <f t="shared" si="24"/>
        <v>0</v>
      </c>
      <c r="CU32" s="82">
        <f t="shared" si="24"/>
        <v>0</v>
      </c>
      <c r="CV32" s="82">
        <f t="shared" si="24"/>
        <v>0</v>
      </c>
      <c r="CW32" s="82">
        <f t="shared" si="24"/>
        <v>0</v>
      </c>
      <c r="CX32" s="82">
        <f t="shared" si="24"/>
        <v>0</v>
      </c>
      <c r="CY32" s="82">
        <f t="shared" si="24"/>
        <v>0</v>
      </c>
      <c r="CZ32" s="82">
        <f t="shared" si="24"/>
        <v>0</v>
      </c>
      <c r="DA32" s="82">
        <f t="shared" si="24"/>
        <v>0</v>
      </c>
      <c r="DB32" s="82">
        <f t="shared" si="24"/>
        <v>0</v>
      </c>
      <c r="DC32" s="82">
        <f t="shared" si="24"/>
        <v>0</v>
      </c>
      <c r="DD32" s="82">
        <f t="shared" si="24"/>
        <v>0</v>
      </c>
      <c r="DE32" s="82">
        <f t="shared" si="24"/>
        <v>0</v>
      </c>
      <c r="DF32" s="82">
        <f t="shared" ref="DF32:DK32" si="25">DF53+DF33+DF84</f>
        <v>0</v>
      </c>
      <c r="DG32" s="82">
        <f t="shared" si="25"/>
        <v>0</v>
      </c>
      <c r="DH32" s="82">
        <f t="shared" si="25"/>
        <v>0</v>
      </c>
      <c r="DI32" s="82">
        <f t="shared" si="25"/>
        <v>0</v>
      </c>
      <c r="DJ32" s="82">
        <f t="shared" si="25"/>
        <v>0</v>
      </c>
      <c r="DK32" s="82">
        <f t="shared" si="25"/>
        <v>1</v>
      </c>
      <c r="DL32" s="75"/>
    </row>
    <row r="33" spans="1:116" s="76" customFormat="1">
      <c r="A33" s="63" t="s">
        <v>145</v>
      </c>
      <c r="B33" s="64" t="s">
        <v>146</v>
      </c>
      <c r="C33" s="65"/>
      <c r="D33" s="84">
        <f t="shared" ref="D33:J33" si="26">D40</f>
        <v>0</v>
      </c>
      <c r="E33" s="84">
        <f t="shared" si="26"/>
        <v>0</v>
      </c>
      <c r="F33" s="84">
        <f t="shared" si="26"/>
        <v>0</v>
      </c>
      <c r="G33" s="84">
        <f t="shared" si="26"/>
        <v>0</v>
      </c>
      <c r="H33" s="84">
        <f t="shared" si="26"/>
        <v>0</v>
      </c>
      <c r="I33" s="84">
        <f t="shared" si="26"/>
        <v>0</v>
      </c>
      <c r="J33" s="84">
        <f t="shared" si="26"/>
        <v>0</v>
      </c>
      <c r="K33" s="84">
        <f>K34+K38</f>
        <v>0</v>
      </c>
      <c r="L33" s="84">
        <f t="shared" ref="L33:AR33" si="27">L40</f>
        <v>0</v>
      </c>
      <c r="M33" s="84">
        <f t="shared" si="27"/>
        <v>0</v>
      </c>
      <c r="N33" s="84">
        <f t="shared" si="27"/>
        <v>0</v>
      </c>
      <c r="O33" s="84">
        <f t="shared" si="27"/>
        <v>0</v>
      </c>
      <c r="P33" s="84">
        <f t="shared" si="27"/>
        <v>0</v>
      </c>
      <c r="Q33" s="84">
        <f t="shared" si="27"/>
        <v>0</v>
      </c>
      <c r="R33" s="84">
        <f t="shared" si="27"/>
        <v>0</v>
      </c>
      <c r="S33" s="84">
        <f t="shared" si="27"/>
        <v>0</v>
      </c>
      <c r="T33" s="84">
        <f t="shared" si="27"/>
        <v>0</v>
      </c>
      <c r="U33" s="84">
        <f t="shared" si="27"/>
        <v>0</v>
      </c>
      <c r="V33" s="84">
        <f t="shared" si="27"/>
        <v>0</v>
      </c>
      <c r="W33" s="84">
        <f t="shared" si="27"/>
        <v>0</v>
      </c>
      <c r="X33" s="84">
        <f t="shared" si="27"/>
        <v>0</v>
      </c>
      <c r="Y33" s="84">
        <f t="shared" si="27"/>
        <v>0</v>
      </c>
      <c r="Z33" s="84">
        <f t="shared" si="27"/>
        <v>0</v>
      </c>
      <c r="AA33" s="84">
        <f t="shared" si="27"/>
        <v>0</v>
      </c>
      <c r="AB33" s="84">
        <f t="shared" si="27"/>
        <v>0</v>
      </c>
      <c r="AC33" s="84">
        <f t="shared" si="27"/>
        <v>0</v>
      </c>
      <c r="AD33" s="84">
        <f t="shared" si="27"/>
        <v>0</v>
      </c>
      <c r="AE33" s="84">
        <f t="shared" si="27"/>
        <v>0</v>
      </c>
      <c r="AF33" s="84">
        <f t="shared" si="27"/>
        <v>0</v>
      </c>
      <c r="AG33" s="84">
        <f t="shared" si="27"/>
        <v>0</v>
      </c>
      <c r="AH33" s="84">
        <f t="shared" si="27"/>
        <v>0</v>
      </c>
      <c r="AI33" s="84">
        <f t="shared" si="27"/>
        <v>0</v>
      </c>
      <c r="AJ33" s="84">
        <f t="shared" si="27"/>
        <v>0</v>
      </c>
      <c r="AK33" s="84">
        <f t="shared" si="27"/>
        <v>0</v>
      </c>
      <c r="AL33" s="84">
        <f t="shared" si="27"/>
        <v>0</v>
      </c>
      <c r="AM33" s="84">
        <f t="shared" si="27"/>
        <v>0</v>
      </c>
      <c r="AN33" s="84">
        <f t="shared" si="27"/>
        <v>0</v>
      </c>
      <c r="AO33" s="84">
        <f t="shared" si="27"/>
        <v>0</v>
      </c>
      <c r="AP33" s="84">
        <f t="shared" si="27"/>
        <v>0</v>
      </c>
      <c r="AQ33" s="84">
        <f t="shared" si="27"/>
        <v>0</v>
      </c>
      <c r="AR33" s="84">
        <f t="shared" si="27"/>
        <v>0</v>
      </c>
      <c r="AS33" s="84">
        <v>0</v>
      </c>
      <c r="AT33" s="84">
        <f t="shared" ref="AT33:DE33" si="28">AT40</f>
        <v>0</v>
      </c>
      <c r="AU33" s="84">
        <f t="shared" si="28"/>
        <v>0</v>
      </c>
      <c r="AV33" s="84">
        <f t="shared" si="28"/>
        <v>0</v>
      </c>
      <c r="AW33" s="84">
        <f t="shared" si="28"/>
        <v>0</v>
      </c>
      <c r="AX33" s="84">
        <f t="shared" si="28"/>
        <v>0</v>
      </c>
      <c r="AY33" s="84">
        <f t="shared" si="28"/>
        <v>0</v>
      </c>
      <c r="AZ33" s="84">
        <f t="shared" si="28"/>
        <v>0</v>
      </c>
      <c r="BA33" s="84">
        <f t="shared" si="28"/>
        <v>0</v>
      </c>
      <c r="BB33" s="84">
        <f t="shared" si="28"/>
        <v>0</v>
      </c>
      <c r="BC33" s="84">
        <f t="shared" si="28"/>
        <v>0</v>
      </c>
      <c r="BD33" s="84">
        <f t="shared" si="28"/>
        <v>0</v>
      </c>
      <c r="BE33" s="84">
        <f t="shared" si="28"/>
        <v>0</v>
      </c>
      <c r="BF33" s="84">
        <f t="shared" si="28"/>
        <v>0</v>
      </c>
      <c r="BG33" s="84">
        <f t="shared" si="28"/>
        <v>0</v>
      </c>
      <c r="BH33" s="84">
        <f t="shared" si="28"/>
        <v>0</v>
      </c>
      <c r="BI33" s="84">
        <f t="shared" si="28"/>
        <v>0</v>
      </c>
      <c r="BJ33" s="84">
        <f t="shared" si="28"/>
        <v>0</v>
      </c>
      <c r="BK33" s="84">
        <f t="shared" si="28"/>
        <v>0</v>
      </c>
      <c r="BL33" s="84">
        <f t="shared" si="28"/>
        <v>0</v>
      </c>
      <c r="BM33" s="84">
        <f t="shared" si="28"/>
        <v>0</v>
      </c>
      <c r="BN33" s="84">
        <f t="shared" si="28"/>
        <v>0</v>
      </c>
      <c r="BO33" s="84">
        <f t="shared" si="28"/>
        <v>0</v>
      </c>
      <c r="BP33" s="84">
        <f t="shared" si="28"/>
        <v>0</v>
      </c>
      <c r="BQ33" s="84">
        <f t="shared" si="28"/>
        <v>0</v>
      </c>
      <c r="BR33" s="84">
        <f t="shared" si="28"/>
        <v>0</v>
      </c>
      <c r="BS33" s="84">
        <f t="shared" si="28"/>
        <v>0</v>
      </c>
      <c r="BT33" s="84">
        <f t="shared" si="28"/>
        <v>0</v>
      </c>
      <c r="BU33" s="84">
        <f t="shared" si="28"/>
        <v>0</v>
      </c>
      <c r="BV33" s="84">
        <f t="shared" si="28"/>
        <v>0</v>
      </c>
      <c r="BW33" s="84">
        <f t="shared" si="28"/>
        <v>0</v>
      </c>
      <c r="BX33" s="84">
        <f t="shared" si="28"/>
        <v>0</v>
      </c>
      <c r="BY33" s="84">
        <f t="shared" si="28"/>
        <v>0</v>
      </c>
      <c r="BZ33" s="84">
        <f t="shared" si="28"/>
        <v>0</v>
      </c>
      <c r="CA33" s="84">
        <f t="shared" si="28"/>
        <v>0</v>
      </c>
      <c r="CB33" s="84">
        <f t="shared" si="28"/>
        <v>0</v>
      </c>
      <c r="CC33" s="84">
        <f t="shared" si="28"/>
        <v>0</v>
      </c>
      <c r="CD33" s="84">
        <f t="shared" si="28"/>
        <v>0</v>
      </c>
      <c r="CE33" s="84">
        <f t="shared" si="28"/>
        <v>0</v>
      </c>
      <c r="CF33" s="84">
        <f t="shared" si="28"/>
        <v>0</v>
      </c>
      <c r="CG33" s="84">
        <f t="shared" si="28"/>
        <v>0</v>
      </c>
      <c r="CH33" s="84">
        <f t="shared" si="28"/>
        <v>0</v>
      </c>
      <c r="CI33" s="84">
        <f t="shared" si="28"/>
        <v>0</v>
      </c>
      <c r="CJ33" s="84">
        <f t="shared" si="28"/>
        <v>0</v>
      </c>
      <c r="CK33" s="84">
        <f t="shared" si="28"/>
        <v>0</v>
      </c>
      <c r="CL33" s="84">
        <f t="shared" si="28"/>
        <v>0</v>
      </c>
      <c r="CM33" s="84">
        <f t="shared" si="28"/>
        <v>0</v>
      </c>
      <c r="CN33" s="84">
        <f t="shared" si="28"/>
        <v>0</v>
      </c>
      <c r="CO33" s="84">
        <f t="shared" si="28"/>
        <v>0</v>
      </c>
      <c r="CP33" s="84">
        <f t="shared" si="28"/>
        <v>0</v>
      </c>
      <c r="CQ33" s="84">
        <f t="shared" si="28"/>
        <v>0</v>
      </c>
      <c r="CR33" s="84">
        <f t="shared" si="28"/>
        <v>0</v>
      </c>
      <c r="CS33" s="84">
        <f t="shared" si="28"/>
        <v>0</v>
      </c>
      <c r="CT33" s="84">
        <f t="shared" si="28"/>
        <v>0</v>
      </c>
      <c r="CU33" s="84">
        <f t="shared" si="28"/>
        <v>0</v>
      </c>
      <c r="CV33" s="84">
        <f t="shared" si="28"/>
        <v>0</v>
      </c>
      <c r="CW33" s="84">
        <f t="shared" si="28"/>
        <v>0</v>
      </c>
      <c r="CX33" s="84">
        <f t="shared" si="28"/>
        <v>0</v>
      </c>
      <c r="CY33" s="84">
        <f t="shared" si="28"/>
        <v>0</v>
      </c>
      <c r="CZ33" s="84">
        <f t="shared" si="28"/>
        <v>0</v>
      </c>
      <c r="DA33" s="84">
        <f t="shared" si="28"/>
        <v>0</v>
      </c>
      <c r="DB33" s="84">
        <f t="shared" si="28"/>
        <v>0</v>
      </c>
      <c r="DC33" s="84">
        <f t="shared" si="28"/>
        <v>0</v>
      </c>
      <c r="DD33" s="84">
        <f t="shared" si="28"/>
        <v>0</v>
      </c>
      <c r="DE33" s="84">
        <f t="shared" si="28"/>
        <v>0</v>
      </c>
      <c r="DF33" s="84">
        <f>DF40</f>
        <v>0</v>
      </c>
      <c r="DG33" s="84">
        <f>DG40</f>
        <v>0</v>
      </c>
      <c r="DH33" s="84">
        <f>DH40</f>
        <v>0</v>
      </c>
      <c r="DI33" s="84">
        <f>DI40</f>
        <v>0</v>
      </c>
      <c r="DJ33" s="84">
        <f>DJ40</f>
        <v>0</v>
      </c>
      <c r="DK33" s="84">
        <v>1</v>
      </c>
      <c r="DL33" s="73"/>
    </row>
    <row r="34" spans="1:116" s="76" customFormat="1" ht="31.5">
      <c r="A34" s="63" t="s">
        <v>147</v>
      </c>
      <c r="B34" s="64" t="s">
        <v>148</v>
      </c>
      <c r="C34" s="65"/>
      <c r="D34" s="84">
        <v>0</v>
      </c>
      <c r="E34" s="85">
        <v>0</v>
      </c>
      <c r="F34" s="85">
        <v>0</v>
      </c>
      <c r="G34" s="85">
        <v>0</v>
      </c>
      <c r="H34" s="85">
        <v>0</v>
      </c>
      <c r="I34" s="85">
        <v>0</v>
      </c>
      <c r="J34" s="86">
        <v>0</v>
      </c>
      <c r="K34" s="84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6">
        <v>0</v>
      </c>
      <c r="R34" s="84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6">
        <v>0</v>
      </c>
      <c r="Y34" s="84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6">
        <v>0</v>
      </c>
      <c r="AF34" s="84">
        <v>0</v>
      </c>
      <c r="AG34" s="85">
        <v>0</v>
      </c>
      <c r="AH34" s="85">
        <v>0</v>
      </c>
      <c r="AI34" s="85">
        <v>0</v>
      </c>
      <c r="AJ34" s="85">
        <v>0</v>
      </c>
      <c r="AK34" s="85">
        <v>0</v>
      </c>
      <c r="AL34" s="86">
        <v>0</v>
      </c>
      <c r="AM34" s="84">
        <v>0</v>
      </c>
      <c r="AN34" s="85">
        <v>0</v>
      </c>
      <c r="AO34" s="85">
        <v>0</v>
      </c>
      <c r="AP34" s="85">
        <v>0</v>
      </c>
      <c r="AQ34" s="85">
        <v>0</v>
      </c>
      <c r="AR34" s="85">
        <v>0</v>
      </c>
      <c r="AS34" s="86">
        <v>0</v>
      </c>
      <c r="AT34" s="84">
        <v>0</v>
      </c>
      <c r="AU34" s="85">
        <v>0</v>
      </c>
      <c r="AV34" s="85">
        <v>0</v>
      </c>
      <c r="AW34" s="85">
        <v>0</v>
      </c>
      <c r="AX34" s="85">
        <v>0</v>
      </c>
      <c r="AY34" s="85">
        <v>0</v>
      </c>
      <c r="AZ34" s="86">
        <v>0</v>
      </c>
      <c r="BA34" s="84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6">
        <v>0</v>
      </c>
      <c r="BH34" s="84">
        <v>0</v>
      </c>
      <c r="BI34" s="85">
        <v>0</v>
      </c>
      <c r="BJ34" s="85">
        <v>0</v>
      </c>
      <c r="BK34" s="85">
        <v>0</v>
      </c>
      <c r="BL34" s="85">
        <v>0</v>
      </c>
      <c r="BM34" s="85">
        <v>0</v>
      </c>
      <c r="BN34" s="86">
        <v>0</v>
      </c>
      <c r="BO34" s="84">
        <v>0</v>
      </c>
      <c r="BP34" s="85">
        <v>0</v>
      </c>
      <c r="BQ34" s="85">
        <v>0</v>
      </c>
      <c r="BR34" s="85">
        <v>0</v>
      </c>
      <c r="BS34" s="85">
        <v>0</v>
      </c>
      <c r="BT34" s="85">
        <v>0</v>
      </c>
      <c r="BU34" s="87">
        <v>0</v>
      </c>
      <c r="BV34" s="87">
        <v>0</v>
      </c>
      <c r="BW34" s="87">
        <v>0</v>
      </c>
      <c r="BX34" s="87">
        <v>0</v>
      </c>
      <c r="BY34" s="87">
        <v>0</v>
      </c>
      <c r="BZ34" s="87">
        <v>0</v>
      </c>
      <c r="CA34" s="87">
        <v>0</v>
      </c>
      <c r="CB34" s="87">
        <v>0</v>
      </c>
      <c r="CC34" s="87">
        <v>0</v>
      </c>
      <c r="CD34" s="87">
        <v>0</v>
      </c>
      <c r="CE34" s="87">
        <v>0</v>
      </c>
      <c r="CF34" s="87">
        <v>0</v>
      </c>
      <c r="CG34" s="87">
        <v>0</v>
      </c>
      <c r="CH34" s="87">
        <v>0</v>
      </c>
      <c r="CI34" s="87">
        <v>0</v>
      </c>
      <c r="CJ34" s="84">
        <v>0</v>
      </c>
      <c r="CK34" s="85">
        <v>0</v>
      </c>
      <c r="CL34" s="85">
        <v>0</v>
      </c>
      <c r="CM34" s="85">
        <v>0</v>
      </c>
      <c r="CN34" s="88">
        <v>0</v>
      </c>
      <c r="CO34" s="85">
        <v>0</v>
      </c>
      <c r="CP34" s="86">
        <v>0</v>
      </c>
      <c r="CQ34" s="84">
        <v>0</v>
      </c>
      <c r="CR34" s="85">
        <v>0</v>
      </c>
      <c r="CS34" s="85">
        <v>0</v>
      </c>
      <c r="CT34" s="85">
        <v>0</v>
      </c>
      <c r="CU34" s="85">
        <v>0</v>
      </c>
      <c r="CV34" s="85">
        <v>0</v>
      </c>
      <c r="CW34" s="86">
        <v>0</v>
      </c>
      <c r="CX34" s="84">
        <v>0</v>
      </c>
      <c r="CY34" s="85">
        <v>0</v>
      </c>
      <c r="CZ34" s="85">
        <v>0</v>
      </c>
      <c r="DA34" s="85">
        <v>0</v>
      </c>
      <c r="DB34" s="85">
        <v>0</v>
      </c>
      <c r="DC34" s="85">
        <v>0</v>
      </c>
      <c r="DD34" s="89">
        <v>0</v>
      </c>
      <c r="DE34" s="84">
        <v>0</v>
      </c>
      <c r="DF34" s="85">
        <v>0</v>
      </c>
      <c r="DG34" s="85">
        <v>0</v>
      </c>
      <c r="DH34" s="85">
        <v>0</v>
      </c>
      <c r="DI34" s="85">
        <v>0</v>
      </c>
      <c r="DJ34" s="85">
        <v>0</v>
      </c>
      <c r="DK34" s="90">
        <v>0</v>
      </c>
      <c r="DL34" s="73"/>
    </row>
    <row r="35" spans="1:116" s="83" customFormat="1" ht="31.5">
      <c r="A35" s="91" t="s">
        <v>149</v>
      </c>
      <c r="B35" s="64" t="s">
        <v>150</v>
      </c>
      <c r="C35" s="65"/>
      <c r="D35" s="66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8">
        <v>0</v>
      </c>
      <c r="K35" s="66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8">
        <v>0</v>
      </c>
      <c r="R35" s="66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8">
        <v>0</v>
      </c>
      <c r="Y35" s="66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8">
        <v>0</v>
      </c>
      <c r="AF35" s="66"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8">
        <v>0</v>
      </c>
      <c r="AM35" s="66">
        <v>0</v>
      </c>
      <c r="AN35" s="67">
        <v>0</v>
      </c>
      <c r="AO35" s="67">
        <v>0</v>
      </c>
      <c r="AP35" s="67">
        <v>0</v>
      </c>
      <c r="AQ35" s="67">
        <v>0</v>
      </c>
      <c r="AR35" s="67">
        <v>0</v>
      </c>
      <c r="AS35" s="68">
        <v>0</v>
      </c>
      <c r="AT35" s="66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8">
        <v>0</v>
      </c>
      <c r="BA35" s="66">
        <v>0</v>
      </c>
      <c r="BB35" s="67">
        <v>0</v>
      </c>
      <c r="BC35" s="67">
        <v>0</v>
      </c>
      <c r="BD35" s="67">
        <v>0</v>
      </c>
      <c r="BE35" s="67">
        <v>0</v>
      </c>
      <c r="BF35" s="67">
        <v>0</v>
      </c>
      <c r="BG35" s="68">
        <v>0</v>
      </c>
      <c r="BH35" s="66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8">
        <v>0</v>
      </c>
      <c r="BO35" s="66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92">
        <v>0</v>
      </c>
      <c r="BV35" s="92">
        <v>0</v>
      </c>
      <c r="BW35" s="92">
        <v>0</v>
      </c>
      <c r="BX35" s="92">
        <v>0</v>
      </c>
      <c r="BY35" s="92">
        <v>0</v>
      </c>
      <c r="BZ35" s="92">
        <v>0</v>
      </c>
      <c r="CA35" s="92">
        <v>0</v>
      </c>
      <c r="CB35" s="92">
        <v>0</v>
      </c>
      <c r="CC35" s="92">
        <v>0</v>
      </c>
      <c r="CD35" s="92">
        <v>0</v>
      </c>
      <c r="CE35" s="92">
        <v>0</v>
      </c>
      <c r="CF35" s="92">
        <v>0</v>
      </c>
      <c r="CG35" s="92">
        <v>0</v>
      </c>
      <c r="CH35" s="92">
        <v>0</v>
      </c>
      <c r="CI35" s="92">
        <v>0</v>
      </c>
      <c r="CJ35" s="66">
        <v>0</v>
      </c>
      <c r="CK35" s="67">
        <v>0</v>
      </c>
      <c r="CL35" s="67">
        <v>0</v>
      </c>
      <c r="CM35" s="67">
        <v>0</v>
      </c>
      <c r="CN35" s="70">
        <v>0</v>
      </c>
      <c r="CO35" s="67">
        <v>0</v>
      </c>
      <c r="CP35" s="68">
        <v>0</v>
      </c>
      <c r="CQ35" s="66">
        <v>0</v>
      </c>
      <c r="CR35" s="67">
        <v>0</v>
      </c>
      <c r="CS35" s="67">
        <v>0</v>
      </c>
      <c r="CT35" s="67">
        <v>0</v>
      </c>
      <c r="CU35" s="67">
        <v>0</v>
      </c>
      <c r="CV35" s="67">
        <v>0</v>
      </c>
      <c r="CW35" s="68">
        <v>0</v>
      </c>
      <c r="CX35" s="66">
        <v>0</v>
      </c>
      <c r="CY35" s="67">
        <v>0</v>
      </c>
      <c r="CZ35" s="67">
        <v>0</v>
      </c>
      <c r="DA35" s="67">
        <v>0</v>
      </c>
      <c r="DB35" s="67">
        <v>0</v>
      </c>
      <c r="DC35" s="67">
        <v>0</v>
      </c>
      <c r="DD35" s="71">
        <v>0</v>
      </c>
      <c r="DE35" s="66">
        <v>0</v>
      </c>
      <c r="DF35" s="85">
        <v>0</v>
      </c>
      <c r="DG35" s="67">
        <v>0</v>
      </c>
      <c r="DH35" s="67">
        <v>0</v>
      </c>
      <c r="DI35" s="67">
        <v>0</v>
      </c>
      <c r="DJ35" s="67">
        <v>0</v>
      </c>
      <c r="DK35" s="72">
        <v>0</v>
      </c>
      <c r="DL35" s="75"/>
    </row>
    <row r="36" spans="1:116" s="83" customFormat="1" ht="31.5">
      <c r="A36" s="91" t="s">
        <v>151</v>
      </c>
      <c r="B36" s="64" t="s">
        <v>152</v>
      </c>
      <c r="C36" s="65"/>
      <c r="D36" s="66">
        <v>0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8">
        <v>0</v>
      </c>
      <c r="K36" s="66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8">
        <v>0</v>
      </c>
      <c r="R36" s="66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8">
        <v>0</v>
      </c>
      <c r="Y36" s="66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8">
        <v>0</v>
      </c>
      <c r="AF36" s="66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8">
        <v>0</v>
      </c>
      <c r="AM36" s="66">
        <v>0</v>
      </c>
      <c r="AN36" s="67">
        <v>0</v>
      </c>
      <c r="AO36" s="67">
        <v>0</v>
      </c>
      <c r="AP36" s="67">
        <v>0</v>
      </c>
      <c r="AQ36" s="67">
        <v>0</v>
      </c>
      <c r="AR36" s="67">
        <v>0</v>
      </c>
      <c r="AS36" s="68">
        <v>0</v>
      </c>
      <c r="AT36" s="66">
        <v>0</v>
      </c>
      <c r="AU36" s="67">
        <v>0</v>
      </c>
      <c r="AV36" s="67">
        <v>0</v>
      </c>
      <c r="AW36" s="67">
        <v>0</v>
      </c>
      <c r="AX36" s="67">
        <v>0</v>
      </c>
      <c r="AY36" s="67">
        <v>0</v>
      </c>
      <c r="AZ36" s="68">
        <v>0</v>
      </c>
      <c r="BA36" s="66">
        <v>0</v>
      </c>
      <c r="BB36" s="67">
        <v>0</v>
      </c>
      <c r="BC36" s="67">
        <v>0</v>
      </c>
      <c r="BD36" s="67">
        <v>0</v>
      </c>
      <c r="BE36" s="67">
        <v>0</v>
      </c>
      <c r="BF36" s="67">
        <v>0</v>
      </c>
      <c r="BG36" s="68">
        <v>0</v>
      </c>
      <c r="BH36" s="66">
        <v>0</v>
      </c>
      <c r="BI36" s="67">
        <v>0</v>
      </c>
      <c r="BJ36" s="67">
        <v>0</v>
      </c>
      <c r="BK36" s="67">
        <v>0</v>
      </c>
      <c r="BL36" s="67">
        <v>0</v>
      </c>
      <c r="BM36" s="67">
        <v>0</v>
      </c>
      <c r="BN36" s="68">
        <v>0</v>
      </c>
      <c r="BO36" s="66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0</v>
      </c>
      <c r="BU36" s="92">
        <v>0</v>
      </c>
      <c r="BV36" s="92">
        <v>0</v>
      </c>
      <c r="BW36" s="92">
        <v>0</v>
      </c>
      <c r="BX36" s="92">
        <v>0</v>
      </c>
      <c r="BY36" s="92">
        <v>0</v>
      </c>
      <c r="BZ36" s="92">
        <v>0</v>
      </c>
      <c r="CA36" s="92">
        <v>0</v>
      </c>
      <c r="CB36" s="92">
        <v>0</v>
      </c>
      <c r="CC36" s="92">
        <v>0</v>
      </c>
      <c r="CD36" s="92">
        <v>0</v>
      </c>
      <c r="CE36" s="92">
        <v>0</v>
      </c>
      <c r="CF36" s="92">
        <v>0</v>
      </c>
      <c r="CG36" s="92">
        <v>0</v>
      </c>
      <c r="CH36" s="92">
        <v>0</v>
      </c>
      <c r="CI36" s="92">
        <v>0</v>
      </c>
      <c r="CJ36" s="66">
        <v>0</v>
      </c>
      <c r="CK36" s="67">
        <v>0</v>
      </c>
      <c r="CL36" s="67">
        <v>0</v>
      </c>
      <c r="CM36" s="67">
        <v>0</v>
      </c>
      <c r="CN36" s="70">
        <v>0</v>
      </c>
      <c r="CO36" s="67">
        <v>0</v>
      </c>
      <c r="CP36" s="68">
        <v>0</v>
      </c>
      <c r="CQ36" s="66">
        <v>0</v>
      </c>
      <c r="CR36" s="67">
        <v>0</v>
      </c>
      <c r="CS36" s="67">
        <v>0</v>
      </c>
      <c r="CT36" s="67">
        <v>0</v>
      </c>
      <c r="CU36" s="67">
        <v>0</v>
      </c>
      <c r="CV36" s="67">
        <v>0</v>
      </c>
      <c r="CW36" s="68">
        <v>0</v>
      </c>
      <c r="CX36" s="66">
        <v>0</v>
      </c>
      <c r="CY36" s="67">
        <v>0</v>
      </c>
      <c r="CZ36" s="67">
        <v>0</v>
      </c>
      <c r="DA36" s="67">
        <v>0</v>
      </c>
      <c r="DB36" s="67">
        <v>0</v>
      </c>
      <c r="DC36" s="67">
        <v>0</v>
      </c>
      <c r="DD36" s="71">
        <v>0</v>
      </c>
      <c r="DE36" s="66">
        <v>0</v>
      </c>
      <c r="DF36" s="67">
        <v>0</v>
      </c>
      <c r="DG36" s="67">
        <v>0</v>
      </c>
      <c r="DH36" s="67">
        <v>0</v>
      </c>
      <c r="DI36" s="67">
        <v>0</v>
      </c>
      <c r="DJ36" s="67">
        <v>0</v>
      </c>
      <c r="DK36" s="72">
        <v>0</v>
      </c>
      <c r="DL36" s="75"/>
    </row>
    <row r="37" spans="1:116" s="76" customFormat="1" ht="31.5">
      <c r="A37" s="91" t="s">
        <v>153</v>
      </c>
      <c r="B37" s="64" t="s">
        <v>154</v>
      </c>
      <c r="C37" s="65"/>
      <c r="D37" s="66">
        <v>0</v>
      </c>
      <c r="E37" s="93">
        <v>0</v>
      </c>
      <c r="F37" s="93">
        <v>0</v>
      </c>
      <c r="G37" s="93">
        <v>0</v>
      </c>
      <c r="H37" s="93">
        <v>0</v>
      </c>
      <c r="I37" s="93">
        <v>0</v>
      </c>
      <c r="J37" s="94">
        <v>0</v>
      </c>
      <c r="K37" s="66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4">
        <v>0</v>
      </c>
      <c r="R37" s="66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4">
        <v>0</v>
      </c>
      <c r="Y37" s="66">
        <v>0</v>
      </c>
      <c r="Z37" s="93">
        <v>0</v>
      </c>
      <c r="AA37" s="93">
        <v>0</v>
      </c>
      <c r="AB37" s="93">
        <v>0</v>
      </c>
      <c r="AC37" s="93">
        <v>0</v>
      </c>
      <c r="AD37" s="93">
        <v>0</v>
      </c>
      <c r="AE37" s="94">
        <v>0</v>
      </c>
      <c r="AF37" s="66">
        <v>0</v>
      </c>
      <c r="AG37" s="93">
        <v>0</v>
      </c>
      <c r="AH37" s="93">
        <v>0</v>
      </c>
      <c r="AI37" s="93">
        <v>0</v>
      </c>
      <c r="AJ37" s="93">
        <v>0</v>
      </c>
      <c r="AK37" s="93">
        <v>0</v>
      </c>
      <c r="AL37" s="94">
        <v>0</v>
      </c>
      <c r="AM37" s="66">
        <v>0</v>
      </c>
      <c r="AN37" s="93">
        <v>0</v>
      </c>
      <c r="AO37" s="93">
        <v>0</v>
      </c>
      <c r="AP37" s="93">
        <v>0</v>
      </c>
      <c r="AQ37" s="93">
        <v>0</v>
      </c>
      <c r="AR37" s="93">
        <v>0</v>
      </c>
      <c r="AS37" s="94">
        <v>0</v>
      </c>
      <c r="AT37" s="66">
        <v>0</v>
      </c>
      <c r="AU37" s="93">
        <v>0</v>
      </c>
      <c r="AV37" s="93">
        <v>0</v>
      </c>
      <c r="AW37" s="93">
        <v>0</v>
      </c>
      <c r="AX37" s="93">
        <v>0</v>
      </c>
      <c r="AY37" s="93">
        <v>0</v>
      </c>
      <c r="AZ37" s="94">
        <v>0</v>
      </c>
      <c r="BA37" s="66">
        <v>0</v>
      </c>
      <c r="BB37" s="93">
        <v>0</v>
      </c>
      <c r="BC37" s="93">
        <v>0</v>
      </c>
      <c r="BD37" s="93">
        <v>0</v>
      </c>
      <c r="BE37" s="93">
        <v>0</v>
      </c>
      <c r="BF37" s="93">
        <v>0</v>
      </c>
      <c r="BG37" s="94">
        <v>0</v>
      </c>
      <c r="BH37" s="66">
        <v>0</v>
      </c>
      <c r="BI37" s="93">
        <v>0</v>
      </c>
      <c r="BJ37" s="93">
        <v>0</v>
      </c>
      <c r="BK37" s="93">
        <v>0</v>
      </c>
      <c r="BL37" s="93">
        <v>0</v>
      </c>
      <c r="BM37" s="93">
        <v>0</v>
      </c>
      <c r="BN37" s="94">
        <v>0</v>
      </c>
      <c r="BO37" s="66">
        <v>0</v>
      </c>
      <c r="BP37" s="93">
        <v>0</v>
      </c>
      <c r="BQ37" s="93">
        <v>0</v>
      </c>
      <c r="BR37" s="93">
        <v>0</v>
      </c>
      <c r="BS37" s="93">
        <v>0</v>
      </c>
      <c r="BT37" s="93">
        <v>0</v>
      </c>
      <c r="BU37" s="95">
        <v>0</v>
      </c>
      <c r="BV37" s="95">
        <v>0</v>
      </c>
      <c r="BW37" s="95">
        <v>0</v>
      </c>
      <c r="BX37" s="95">
        <v>0</v>
      </c>
      <c r="BY37" s="95">
        <v>0</v>
      </c>
      <c r="BZ37" s="95">
        <v>0</v>
      </c>
      <c r="CA37" s="95">
        <v>0</v>
      </c>
      <c r="CB37" s="95">
        <v>0</v>
      </c>
      <c r="CC37" s="95">
        <v>0</v>
      </c>
      <c r="CD37" s="95">
        <v>0</v>
      </c>
      <c r="CE37" s="95">
        <v>0</v>
      </c>
      <c r="CF37" s="95">
        <v>0</v>
      </c>
      <c r="CG37" s="95">
        <v>0</v>
      </c>
      <c r="CH37" s="95">
        <v>0</v>
      </c>
      <c r="CI37" s="95">
        <v>0</v>
      </c>
      <c r="CJ37" s="66">
        <v>0</v>
      </c>
      <c r="CK37" s="93">
        <v>0</v>
      </c>
      <c r="CL37" s="93">
        <v>0</v>
      </c>
      <c r="CM37" s="93">
        <v>0</v>
      </c>
      <c r="CN37" s="96">
        <v>0</v>
      </c>
      <c r="CO37" s="93">
        <v>0</v>
      </c>
      <c r="CP37" s="94">
        <v>0</v>
      </c>
      <c r="CQ37" s="66">
        <v>0</v>
      </c>
      <c r="CR37" s="93">
        <v>0</v>
      </c>
      <c r="CS37" s="93">
        <v>0</v>
      </c>
      <c r="CT37" s="93">
        <v>0</v>
      </c>
      <c r="CU37" s="93">
        <v>0</v>
      </c>
      <c r="CV37" s="93">
        <v>0</v>
      </c>
      <c r="CW37" s="94">
        <v>0</v>
      </c>
      <c r="CX37" s="66">
        <v>0</v>
      </c>
      <c r="CY37" s="93">
        <v>0</v>
      </c>
      <c r="CZ37" s="93">
        <v>0</v>
      </c>
      <c r="DA37" s="93">
        <v>0</v>
      </c>
      <c r="DB37" s="93">
        <v>0</v>
      </c>
      <c r="DC37" s="93">
        <v>0</v>
      </c>
      <c r="DD37" s="97">
        <v>0</v>
      </c>
      <c r="DE37" s="66">
        <v>0</v>
      </c>
      <c r="DF37" s="67">
        <v>0</v>
      </c>
      <c r="DG37" s="93">
        <v>0</v>
      </c>
      <c r="DH37" s="93">
        <v>0</v>
      </c>
      <c r="DI37" s="93">
        <v>0</v>
      </c>
      <c r="DJ37" s="93">
        <v>0</v>
      </c>
      <c r="DK37" s="98">
        <v>0</v>
      </c>
      <c r="DL37" s="73"/>
    </row>
    <row r="38" spans="1:116" s="76" customFormat="1">
      <c r="A38" s="63" t="s">
        <v>155</v>
      </c>
      <c r="B38" s="64" t="s">
        <v>156</v>
      </c>
      <c r="C38" s="65"/>
      <c r="D38" s="84">
        <v>0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100">
        <v>0</v>
      </c>
      <c r="K38" s="84">
        <f t="shared" ref="K38:P38" si="29">K40</f>
        <v>0</v>
      </c>
      <c r="L38" s="84">
        <f t="shared" si="29"/>
        <v>0</v>
      </c>
      <c r="M38" s="84">
        <f t="shared" si="29"/>
        <v>0</v>
      </c>
      <c r="N38" s="84">
        <f t="shared" si="29"/>
        <v>0</v>
      </c>
      <c r="O38" s="84">
        <f t="shared" si="29"/>
        <v>0</v>
      </c>
      <c r="P38" s="84">
        <f t="shared" si="29"/>
        <v>0</v>
      </c>
      <c r="Q38" s="100">
        <v>0</v>
      </c>
      <c r="R38" s="84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100">
        <v>0</v>
      </c>
      <c r="Y38" s="84">
        <v>0</v>
      </c>
      <c r="Z38" s="99">
        <v>0</v>
      </c>
      <c r="AA38" s="99">
        <v>0</v>
      </c>
      <c r="AB38" s="99">
        <v>0</v>
      </c>
      <c r="AC38" s="99">
        <v>0</v>
      </c>
      <c r="AD38" s="99">
        <v>0</v>
      </c>
      <c r="AE38" s="100">
        <v>0</v>
      </c>
      <c r="AF38" s="84">
        <v>0</v>
      </c>
      <c r="AG38" s="99">
        <v>0</v>
      </c>
      <c r="AH38" s="99">
        <v>0</v>
      </c>
      <c r="AI38" s="99">
        <v>0</v>
      </c>
      <c r="AJ38" s="99">
        <v>0</v>
      </c>
      <c r="AK38" s="99">
        <v>0</v>
      </c>
      <c r="AL38" s="100">
        <v>0</v>
      </c>
      <c r="AM38" s="84">
        <f t="shared" ref="AM38:AR38" si="30">AM40</f>
        <v>0</v>
      </c>
      <c r="AN38" s="84">
        <f t="shared" si="30"/>
        <v>0</v>
      </c>
      <c r="AO38" s="84">
        <f t="shared" si="30"/>
        <v>0</v>
      </c>
      <c r="AP38" s="84">
        <f t="shared" si="30"/>
        <v>0</v>
      </c>
      <c r="AQ38" s="84">
        <f t="shared" si="30"/>
        <v>0</v>
      </c>
      <c r="AR38" s="84">
        <f t="shared" si="30"/>
        <v>0</v>
      </c>
      <c r="AS38" s="100">
        <v>0</v>
      </c>
      <c r="AT38" s="84">
        <v>0</v>
      </c>
      <c r="AU38" s="99">
        <v>0</v>
      </c>
      <c r="AV38" s="99">
        <v>0</v>
      </c>
      <c r="AW38" s="99">
        <v>0</v>
      </c>
      <c r="AX38" s="99">
        <v>0</v>
      </c>
      <c r="AY38" s="99">
        <v>0</v>
      </c>
      <c r="AZ38" s="100">
        <v>0</v>
      </c>
      <c r="BA38" s="84">
        <f t="shared" ref="BA38:BF38" si="31">BA40</f>
        <v>0</v>
      </c>
      <c r="BB38" s="84">
        <f t="shared" si="31"/>
        <v>0</v>
      </c>
      <c r="BC38" s="84">
        <f t="shared" si="31"/>
        <v>0</v>
      </c>
      <c r="BD38" s="84">
        <f t="shared" si="31"/>
        <v>0</v>
      </c>
      <c r="BE38" s="84">
        <f t="shared" si="31"/>
        <v>0</v>
      </c>
      <c r="BF38" s="84">
        <f t="shared" si="31"/>
        <v>0</v>
      </c>
      <c r="BG38" s="100">
        <v>0</v>
      </c>
      <c r="BH38" s="84">
        <v>0</v>
      </c>
      <c r="BI38" s="99">
        <v>0</v>
      </c>
      <c r="BJ38" s="99">
        <v>0</v>
      </c>
      <c r="BK38" s="99">
        <v>0</v>
      </c>
      <c r="BL38" s="99">
        <v>0</v>
      </c>
      <c r="BM38" s="99">
        <v>0</v>
      </c>
      <c r="BN38" s="100">
        <v>0</v>
      </c>
      <c r="BO38" s="84">
        <v>0</v>
      </c>
      <c r="BP38" s="99">
        <v>0</v>
      </c>
      <c r="BQ38" s="99">
        <v>0</v>
      </c>
      <c r="BR38" s="99">
        <v>0</v>
      </c>
      <c r="BS38" s="99">
        <v>0</v>
      </c>
      <c r="BT38" s="99">
        <v>0</v>
      </c>
      <c r="BU38" s="101">
        <v>0</v>
      </c>
      <c r="BV38" s="101">
        <v>0</v>
      </c>
      <c r="BW38" s="101">
        <v>0</v>
      </c>
      <c r="BX38" s="101">
        <v>0</v>
      </c>
      <c r="BY38" s="101">
        <v>0</v>
      </c>
      <c r="BZ38" s="101">
        <v>0</v>
      </c>
      <c r="CA38" s="101">
        <v>0</v>
      </c>
      <c r="CB38" s="101">
        <v>0</v>
      </c>
      <c r="CC38" s="101">
        <v>0</v>
      </c>
      <c r="CD38" s="101">
        <v>0</v>
      </c>
      <c r="CE38" s="101">
        <v>0</v>
      </c>
      <c r="CF38" s="101">
        <v>0</v>
      </c>
      <c r="CG38" s="101">
        <v>0</v>
      </c>
      <c r="CH38" s="101">
        <v>0</v>
      </c>
      <c r="CI38" s="101">
        <v>0</v>
      </c>
      <c r="CJ38" s="84">
        <v>0</v>
      </c>
      <c r="CK38" s="99">
        <v>0</v>
      </c>
      <c r="CL38" s="99">
        <v>0</v>
      </c>
      <c r="CM38" s="99">
        <v>0</v>
      </c>
      <c r="CN38" s="102">
        <v>0</v>
      </c>
      <c r="CO38" s="99">
        <v>0</v>
      </c>
      <c r="CP38" s="100">
        <v>0</v>
      </c>
      <c r="CQ38" s="84">
        <v>0</v>
      </c>
      <c r="CR38" s="99">
        <v>0</v>
      </c>
      <c r="CS38" s="99">
        <v>0</v>
      </c>
      <c r="CT38" s="99">
        <v>0</v>
      </c>
      <c r="CU38" s="99">
        <v>0</v>
      </c>
      <c r="CV38" s="99">
        <v>0</v>
      </c>
      <c r="CW38" s="100">
        <v>0</v>
      </c>
      <c r="CX38" s="84">
        <v>0</v>
      </c>
      <c r="CY38" s="99">
        <v>0</v>
      </c>
      <c r="CZ38" s="99">
        <v>0</v>
      </c>
      <c r="DA38" s="99">
        <v>0</v>
      </c>
      <c r="DB38" s="99">
        <v>0</v>
      </c>
      <c r="DC38" s="99">
        <v>0</v>
      </c>
      <c r="DD38" s="103">
        <v>0</v>
      </c>
      <c r="DE38" s="84">
        <f t="shared" ref="DE38:DJ38" si="32">DE40</f>
        <v>0</v>
      </c>
      <c r="DF38" s="84">
        <f t="shared" si="32"/>
        <v>0</v>
      </c>
      <c r="DG38" s="84">
        <f t="shared" si="32"/>
        <v>0</v>
      </c>
      <c r="DH38" s="84">
        <f t="shared" si="32"/>
        <v>0</v>
      </c>
      <c r="DI38" s="84">
        <f t="shared" si="32"/>
        <v>0</v>
      </c>
      <c r="DJ38" s="84">
        <f t="shared" si="32"/>
        <v>0</v>
      </c>
      <c r="DK38" s="104">
        <v>0</v>
      </c>
      <c r="DL38" s="73"/>
    </row>
    <row r="39" spans="1:116" s="76" customFormat="1" ht="31.5">
      <c r="A39" s="91" t="s">
        <v>157</v>
      </c>
      <c r="B39" s="64" t="s">
        <v>158</v>
      </c>
      <c r="C39" s="65"/>
      <c r="D39" s="66">
        <v>0</v>
      </c>
      <c r="E39" s="93">
        <v>0</v>
      </c>
      <c r="F39" s="93">
        <v>0</v>
      </c>
      <c r="G39" s="93">
        <v>0</v>
      </c>
      <c r="H39" s="93">
        <v>0</v>
      </c>
      <c r="I39" s="93">
        <v>0</v>
      </c>
      <c r="J39" s="94">
        <v>0</v>
      </c>
      <c r="K39" s="66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4">
        <v>0</v>
      </c>
      <c r="R39" s="66">
        <v>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4">
        <v>0</v>
      </c>
      <c r="Y39" s="66">
        <v>0</v>
      </c>
      <c r="Z39" s="93">
        <v>0</v>
      </c>
      <c r="AA39" s="93">
        <v>0</v>
      </c>
      <c r="AB39" s="93">
        <v>0</v>
      </c>
      <c r="AC39" s="93">
        <v>0</v>
      </c>
      <c r="AD39" s="93">
        <v>0</v>
      </c>
      <c r="AE39" s="94">
        <v>0</v>
      </c>
      <c r="AF39" s="66">
        <v>0</v>
      </c>
      <c r="AG39" s="93">
        <v>0</v>
      </c>
      <c r="AH39" s="93">
        <v>0</v>
      </c>
      <c r="AI39" s="93">
        <v>0</v>
      </c>
      <c r="AJ39" s="93">
        <v>0</v>
      </c>
      <c r="AK39" s="93">
        <v>0</v>
      </c>
      <c r="AL39" s="94">
        <v>0</v>
      </c>
      <c r="AM39" s="66">
        <v>0</v>
      </c>
      <c r="AN39" s="93">
        <v>0</v>
      </c>
      <c r="AO39" s="93">
        <v>0</v>
      </c>
      <c r="AP39" s="93">
        <v>0</v>
      </c>
      <c r="AQ39" s="93">
        <v>0</v>
      </c>
      <c r="AR39" s="93">
        <v>0</v>
      </c>
      <c r="AS39" s="94">
        <v>0</v>
      </c>
      <c r="AT39" s="66">
        <v>0</v>
      </c>
      <c r="AU39" s="93">
        <v>0</v>
      </c>
      <c r="AV39" s="93">
        <v>0</v>
      </c>
      <c r="AW39" s="93">
        <v>0</v>
      </c>
      <c r="AX39" s="93">
        <v>0</v>
      </c>
      <c r="AY39" s="93">
        <v>0</v>
      </c>
      <c r="AZ39" s="94">
        <v>0</v>
      </c>
      <c r="BA39" s="66">
        <v>0</v>
      </c>
      <c r="BB39" s="93">
        <v>0</v>
      </c>
      <c r="BC39" s="93">
        <v>0</v>
      </c>
      <c r="BD39" s="93">
        <v>0</v>
      </c>
      <c r="BE39" s="93">
        <v>0</v>
      </c>
      <c r="BF39" s="93">
        <v>0</v>
      </c>
      <c r="BG39" s="94">
        <v>0</v>
      </c>
      <c r="BH39" s="66">
        <v>0</v>
      </c>
      <c r="BI39" s="93">
        <v>0</v>
      </c>
      <c r="BJ39" s="93">
        <v>0</v>
      </c>
      <c r="BK39" s="93">
        <v>0</v>
      </c>
      <c r="BL39" s="93">
        <v>0</v>
      </c>
      <c r="BM39" s="93">
        <v>0</v>
      </c>
      <c r="BN39" s="94">
        <v>0</v>
      </c>
      <c r="BO39" s="66">
        <v>0</v>
      </c>
      <c r="BP39" s="93">
        <v>0</v>
      </c>
      <c r="BQ39" s="93">
        <v>0</v>
      </c>
      <c r="BR39" s="93">
        <v>0</v>
      </c>
      <c r="BS39" s="93">
        <v>0</v>
      </c>
      <c r="BT39" s="93">
        <v>0</v>
      </c>
      <c r="BU39" s="95">
        <v>0</v>
      </c>
      <c r="BV39" s="95">
        <v>0</v>
      </c>
      <c r="BW39" s="95">
        <v>0</v>
      </c>
      <c r="BX39" s="95">
        <v>0</v>
      </c>
      <c r="BY39" s="95">
        <v>0</v>
      </c>
      <c r="BZ39" s="95">
        <v>0</v>
      </c>
      <c r="CA39" s="95">
        <v>0</v>
      </c>
      <c r="CB39" s="95">
        <v>0</v>
      </c>
      <c r="CC39" s="95">
        <v>0</v>
      </c>
      <c r="CD39" s="95">
        <v>0</v>
      </c>
      <c r="CE39" s="95">
        <v>0</v>
      </c>
      <c r="CF39" s="95">
        <v>0</v>
      </c>
      <c r="CG39" s="95">
        <v>0</v>
      </c>
      <c r="CH39" s="95">
        <v>0</v>
      </c>
      <c r="CI39" s="95">
        <v>0</v>
      </c>
      <c r="CJ39" s="66">
        <v>0</v>
      </c>
      <c r="CK39" s="93">
        <v>0</v>
      </c>
      <c r="CL39" s="93">
        <v>0</v>
      </c>
      <c r="CM39" s="93">
        <v>0</v>
      </c>
      <c r="CN39" s="96">
        <v>0</v>
      </c>
      <c r="CO39" s="93">
        <v>0</v>
      </c>
      <c r="CP39" s="94">
        <v>0</v>
      </c>
      <c r="CQ39" s="66">
        <v>0</v>
      </c>
      <c r="CR39" s="93">
        <v>0</v>
      </c>
      <c r="CS39" s="93">
        <v>0</v>
      </c>
      <c r="CT39" s="93">
        <v>0</v>
      </c>
      <c r="CU39" s="93">
        <v>0</v>
      </c>
      <c r="CV39" s="93">
        <v>0</v>
      </c>
      <c r="CW39" s="94">
        <v>0</v>
      </c>
      <c r="CX39" s="66">
        <v>0</v>
      </c>
      <c r="CY39" s="93">
        <v>0</v>
      </c>
      <c r="CZ39" s="93">
        <v>0</v>
      </c>
      <c r="DA39" s="93">
        <v>0</v>
      </c>
      <c r="DB39" s="93">
        <v>0</v>
      </c>
      <c r="DC39" s="93">
        <v>0</v>
      </c>
      <c r="DD39" s="97">
        <v>0</v>
      </c>
      <c r="DE39" s="66">
        <v>0</v>
      </c>
      <c r="DF39" s="99">
        <v>0</v>
      </c>
      <c r="DG39" s="93">
        <v>0</v>
      </c>
      <c r="DH39" s="93">
        <v>0</v>
      </c>
      <c r="DI39" s="93">
        <v>0</v>
      </c>
      <c r="DJ39" s="93">
        <v>0</v>
      </c>
      <c r="DK39" s="98">
        <v>0</v>
      </c>
      <c r="DL39" s="73"/>
    </row>
    <row r="40" spans="1:116" s="76" customFormat="1" ht="31.5">
      <c r="A40" s="91" t="s">
        <v>159</v>
      </c>
      <c r="B40" s="64" t="s">
        <v>160</v>
      </c>
      <c r="C40" s="65"/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  <c r="J40" s="106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0</v>
      </c>
      <c r="AA40" s="105">
        <v>0</v>
      </c>
      <c r="AB40" s="105">
        <v>0</v>
      </c>
      <c r="AC40" s="105">
        <v>0</v>
      </c>
      <c r="AD40" s="105">
        <v>0</v>
      </c>
      <c r="AE40" s="105">
        <v>0</v>
      </c>
      <c r="AF40" s="105">
        <v>0</v>
      </c>
      <c r="AG40" s="105">
        <v>0</v>
      </c>
      <c r="AH40" s="105">
        <v>0</v>
      </c>
      <c r="AI40" s="105">
        <v>0</v>
      </c>
      <c r="AJ40" s="105">
        <v>0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5">
        <v>0</v>
      </c>
      <c r="AQ40" s="105">
        <v>0</v>
      </c>
      <c r="AR40" s="105">
        <v>0</v>
      </c>
      <c r="AS40" s="105">
        <v>0</v>
      </c>
      <c r="AT40" s="105">
        <v>0</v>
      </c>
      <c r="AU40" s="105">
        <v>0</v>
      </c>
      <c r="AV40" s="105">
        <v>0</v>
      </c>
      <c r="AW40" s="105">
        <v>0</v>
      </c>
      <c r="AX40" s="105">
        <v>0</v>
      </c>
      <c r="AY40" s="105">
        <v>0</v>
      </c>
      <c r="AZ40" s="105">
        <v>0</v>
      </c>
      <c r="BA40" s="105">
        <v>0</v>
      </c>
      <c r="BB40" s="105">
        <v>0</v>
      </c>
      <c r="BC40" s="105">
        <v>0</v>
      </c>
      <c r="BD40" s="105">
        <v>0</v>
      </c>
      <c r="BE40" s="105">
        <v>0</v>
      </c>
      <c r="BF40" s="105">
        <v>0</v>
      </c>
      <c r="BG40" s="105">
        <v>0</v>
      </c>
      <c r="BH40" s="105">
        <v>0</v>
      </c>
      <c r="BI40" s="105">
        <v>0</v>
      </c>
      <c r="BJ40" s="105">
        <v>0</v>
      </c>
      <c r="BK40" s="105">
        <v>0</v>
      </c>
      <c r="BL40" s="105">
        <v>0</v>
      </c>
      <c r="BM40" s="105">
        <v>0</v>
      </c>
      <c r="BN40" s="105">
        <v>0</v>
      </c>
      <c r="BO40" s="105">
        <v>0</v>
      </c>
      <c r="BP40" s="105">
        <v>0</v>
      </c>
      <c r="BQ40" s="105">
        <v>0</v>
      </c>
      <c r="BR40" s="105">
        <v>0</v>
      </c>
      <c r="BS40" s="105">
        <v>0</v>
      </c>
      <c r="BT40" s="105">
        <v>0</v>
      </c>
      <c r="BU40" s="105">
        <v>0</v>
      </c>
      <c r="BV40" s="105">
        <v>0</v>
      </c>
      <c r="BW40" s="105">
        <v>0</v>
      </c>
      <c r="BX40" s="105">
        <v>0</v>
      </c>
      <c r="BY40" s="105">
        <v>0</v>
      </c>
      <c r="BZ40" s="105">
        <v>0</v>
      </c>
      <c r="CA40" s="105">
        <v>0</v>
      </c>
      <c r="CB40" s="105">
        <v>0</v>
      </c>
      <c r="CC40" s="105">
        <v>0</v>
      </c>
      <c r="CD40" s="105">
        <v>0</v>
      </c>
      <c r="CE40" s="105">
        <v>0</v>
      </c>
      <c r="CF40" s="105">
        <v>0</v>
      </c>
      <c r="CG40" s="105">
        <v>0</v>
      </c>
      <c r="CH40" s="105">
        <v>0</v>
      </c>
      <c r="CI40" s="105">
        <v>0</v>
      </c>
      <c r="CJ40" s="105">
        <v>0</v>
      </c>
      <c r="CK40" s="105">
        <v>0</v>
      </c>
      <c r="CL40" s="105">
        <v>0</v>
      </c>
      <c r="CM40" s="105">
        <v>0</v>
      </c>
      <c r="CN40" s="105">
        <v>0</v>
      </c>
      <c r="CO40" s="105">
        <v>0</v>
      </c>
      <c r="CP40" s="105">
        <v>0</v>
      </c>
      <c r="CQ40" s="105">
        <v>0</v>
      </c>
      <c r="CR40" s="105">
        <v>0</v>
      </c>
      <c r="CS40" s="105">
        <v>0</v>
      </c>
      <c r="CT40" s="105">
        <v>0</v>
      </c>
      <c r="CU40" s="105">
        <v>0</v>
      </c>
      <c r="CV40" s="105">
        <v>0</v>
      </c>
      <c r="CW40" s="105">
        <v>0</v>
      </c>
      <c r="CX40" s="105">
        <v>0</v>
      </c>
      <c r="CY40" s="105">
        <v>0</v>
      </c>
      <c r="CZ40" s="105">
        <v>0</v>
      </c>
      <c r="DA40" s="105">
        <v>0</v>
      </c>
      <c r="DB40" s="105">
        <v>0</v>
      </c>
      <c r="DC40" s="105">
        <v>0</v>
      </c>
      <c r="DD40" s="105">
        <v>0</v>
      </c>
      <c r="DE40" s="105">
        <v>0</v>
      </c>
      <c r="DF40" s="105">
        <v>0</v>
      </c>
      <c r="DG40" s="105">
        <v>0</v>
      </c>
      <c r="DH40" s="105">
        <v>0</v>
      </c>
      <c r="DI40" s="105">
        <v>0</v>
      </c>
      <c r="DJ40" s="105">
        <v>0</v>
      </c>
      <c r="DK40" s="105">
        <v>0</v>
      </c>
      <c r="DL40" s="73"/>
    </row>
    <row r="41" spans="1:116" s="83" customFormat="1" ht="31.5" hidden="1">
      <c r="A41" s="63" t="s">
        <v>161</v>
      </c>
      <c r="B41" s="107" t="s">
        <v>162</v>
      </c>
      <c r="C41" s="108"/>
      <c r="D41" s="84">
        <v>0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6">
        <v>0</v>
      </c>
      <c r="K41" s="84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6">
        <v>0</v>
      </c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4">
        <v>0</v>
      </c>
      <c r="AG41" s="85">
        <v>0</v>
      </c>
      <c r="AH41" s="85">
        <v>0</v>
      </c>
      <c r="AI41" s="85">
        <v>0</v>
      </c>
      <c r="AJ41" s="85">
        <v>0</v>
      </c>
      <c r="AK41" s="85">
        <v>0</v>
      </c>
      <c r="AL41" s="86">
        <v>0</v>
      </c>
      <c r="AM41" s="84">
        <v>0</v>
      </c>
      <c r="AN41" s="85">
        <v>0</v>
      </c>
      <c r="AO41" s="85">
        <v>0</v>
      </c>
      <c r="AP41" s="85">
        <v>0</v>
      </c>
      <c r="AQ41" s="85">
        <v>0</v>
      </c>
      <c r="AR41" s="85">
        <v>0</v>
      </c>
      <c r="AS41" s="86">
        <v>0</v>
      </c>
      <c r="AT41" s="84">
        <v>0</v>
      </c>
      <c r="AU41" s="85">
        <v>0</v>
      </c>
      <c r="AV41" s="85">
        <v>0</v>
      </c>
      <c r="AW41" s="85">
        <v>0</v>
      </c>
      <c r="AX41" s="85">
        <v>0</v>
      </c>
      <c r="AY41" s="85">
        <v>0</v>
      </c>
      <c r="AZ41" s="86">
        <v>0</v>
      </c>
      <c r="BA41" s="84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6">
        <v>0</v>
      </c>
      <c r="BH41" s="84">
        <v>0</v>
      </c>
      <c r="BI41" s="85">
        <v>0</v>
      </c>
      <c r="BJ41" s="85">
        <v>0</v>
      </c>
      <c r="BK41" s="85">
        <v>0</v>
      </c>
      <c r="BL41" s="85">
        <v>0</v>
      </c>
      <c r="BM41" s="85">
        <v>0</v>
      </c>
      <c r="BN41" s="86">
        <v>0</v>
      </c>
      <c r="BO41" s="84">
        <v>0</v>
      </c>
      <c r="BP41" s="85">
        <v>0</v>
      </c>
      <c r="BQ41" s="85">
        <v>0</v>
      </c>
      <c r="BR41" s="85">
        <v>0</v>
      </c>
      <c r="BS41" s="85">
        <v>0</v>
      </c>
      <c r="BT41" s="85">
        <v>0</v>
      </c>
      <c r="BU41" s="87">
        <v>0</v>
      </c>
      <c r="BV41" s="87">
        <v>0</v>
      </c>
      <c r="BW41" s="87">
        <v>0</v>
      </c>
      <c r="BX41" s="87">
        <v>0</v>
      </c>
      <c r="BY41" s="87">
        <v>0</v>
      </c>
      <c r="BZ41" s="87">
        <v>0</v>
      </c>
      <c r="CA41" s="87">
        <v>0</v>
      </c>
      <c r="CB41" s="87">
        <v>0</v>
      </c>
      <c r="CC41" s="87">
        <v>0</v>
      </c>
      <c r="CD41" s="87">
        <v>0</v>
      </c>
      <c r="CE41" s="87">
        <v>0</v>
      </c>
      <c r="CF41" s="87">
        <v>0</v>
      </c>
      <c r="CG41" s="87">
        <v>0</v>
      </c>
      <c r="CH41" s="87">
        <v>0</v>
      </c>
      <c r="CI41" s="87">
        <v>0</v>
      </c>
      <c r="CJ41" s="84">
        <v>0</v>
      </c>
      <c r="CK41" s="85">
        <v>0</v>
      </c>
      <c r="CL41" s="85">
        <v>0</v>
      </c>
      <c r="CM41" s="85">
        <v>0</v>
      </c>
      <c r="CN41" s="88">
        <v>0</v>
      </c>
      <c r="CO41" s="85">
        <v>0</v>
      </c>
      <c r="CP41" s="86">
        <v>0</v>
      </c>
      <c r="CQ41" s="84">
        <v>0</v>
      </c>
      <c r="CR41" s="85">
        <v>0</v>
      </c>
      <c r="CS41" s="85">
        <v>0</v>
      </c>
      <c r="CT41" s="85">
        <v>0</v>
      </c>
      <c r="CU41" s="85">
        <v>0</v>
      </c>
      <c r="CV41" s="85">
        <v>0</v>
      </c>
      <c r="CW41" s="86">
        <v>0</v>
      </c>
      <c r="CX41" s="84">
        <v>0</v>
      </c>
      <c r="CY41" s="85">
        <v>0</v>
      </c>
      <c r="CZ41" s="85">
        <v>0</v>
      </c>
      <c r="DA41" s="85">
        <v>0</v>
      </c>
      <c r="DB41" s="85">
        <v>0</v>
      </c>
      <c r="DC41" s="85">
        <v>0</v>
      </c>
      <c r="DD41" s="89">
        <v>0</v>
      </c>
      <c r="DE41" s="84">
        <v>0</v>
      </c>
      <c r="DF41" s="93">
        <v>0</v>
      </c>
      <c r="DG41" s="85">
        <v>0</v>
      </c>
      <c r="DH41" s="85">
        <v>0</v>
      </c>
      <c r="DI41" s="85">
        <v>0</v>
      </c>
      <c r="DJ41" s="85">
        <v>0</v>
      </c>
      <c r="DK41" s="90">
        <v>0</v>
      </c>
      <c r="DL41" s="109"/>
    </row>
    <row r="42" spans="1:116" s="74" customFormat="1" hidden="1">
      <c r="A42" s="91" t="s">
        <v>163</v>
      </c>
      <c r="B42" s="107" t="s">
        <v>164</v>
      </c>
      <c r="C42" s="108"/>
      <c r="D42" s="66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8">
        <v>0</v>
      </c>
      <c r="K42" s="66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8">
        <v>0</v>
      </c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6">
        <v>0</v>
      </c>
      <c r="AG42" s="67">
        <v>0</v>
      </c>
      <c r="AH42" s="67">
        <v>0</v>
      </c>
      <c r="AI42" s="67">
        <v>0</v>
      </c>
      <c r="AJ42" s="67">
        <v>0</v>
      </c>
      <c r="AK42" s="67">
        <v>0</v>
      </c>
      <c r="AL42" s="68">
        <v>0</v>
      </c>
      <c r="AM42" s="66">
        <v>0</v>
      </c>
      <c r="AN42" s="67">
        <v>0</v>
      </c>
      <c r="AO42" s="67">
        <v>0</v>
      </c>
      <c r="AP42" s="67">
        <v>0</v>
      </c>
      <c r="AQ42" s="67">
        <v>0</v>
      </c>
      <c r="AR42" s="67">
        <v>0</v>
      </c>
      <c r="AS42" s="68">
        <v>0</v>
      </c>
      <c r="AT42" s="66">
        <v>0</v>
      </c>
      <c r="AU42" s="67">
        <v>0</v>
      </c>
      <c r="AV42" s="67">
        <v>0</v>
      </c>
      <c r="AW42" s="67">
        <v>0</v>
      </c>
      <c r="AX42" s="67">
        <v>0</v>
      </c>
      <c r="AY42" s="67">
        <v>0</v>
      </c>
      <c r="AZ42" s="68">
        <v>0</v>
      </c>
      <c r="BA42" s="66">
        <v>0</v>
      </c>
      <c r="BB42" s="67">
        <v>0</v>
      </c>
      <c r="BC42" s="67">
        <v>0</v>
      </c>
      <c r="BD42" s="67">
        <v>0</v>
      </c>
      <c r="BE42" s="67">
        <v>0</v>
      </c>
      <c r="BF42" s="67">
        <v>0</v>
      </c>
      <c r="BG42" s="68">
        <v>0</v>
      </c>
      <c r="BH42" s="66">
        <v>0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8">
        <v>0</v>
      </c>
      <c r="BO42" s="66">
        <v>0</v>
      </c>
      <c r="BP42" s="67">
        <v>0</v>
      </c>
      <c r="BQ42" s="67">
        <v>0</v>
      </c>
      <c r="BR42" s="67">
        <v>0</v>
      </c>
      <c r="BS42" s="67">
        <v>0</v>
      </c>
      <c r="BT42" s="67">
        <v>0</v>
      </c>
      <c r="BU42" s="92">
        <v>0</v>
      </c>
      <c r="BV42" s="92">
        <v>0</v>
      </c>
      <c r="BW42" s="92">
        <v>0</v>
      </c>
      <c r="BX42" s="92">
        <v>0</v>
      </c>
      <c r="BY42" s="92">
        <v>0</v>
      </c>
      <c r="BZ42" s="92">
        <v>0</v>
      </c>
      <c r="CA42" s="92">
        <v>0</v>
      </c>
      <c r="CB42" s="92">
        <v>0</v>
      </c>
      <c r="CC42" s="92">
        <v>0</v>
      </c>
      <c r="CD42" s="92">
        <v>0</v>
      </c>
      <c r="CE42" s="92">
        <v>0</v>
      </c>
      <c r="CF42" s="92">
        <v>0</v>
      </c>
      <c r="CG42" s="92">
        <v>0</v>
      </c>
      <c r="CH42" s="92">
        <v>0</v>
      </c>
      <c r="CI42" s="92">
        <v>0</v>
      </c>
      <c r="CJ42" s="66">
        <v>0</v>
      </c>
      <c r="CK42" s="67">
        <v>0</v>
      </c>
      <c r="CL42" s="67">
        <v>0</v>
      </c>
      <c r="CM42" s="67">
        <v>0</v>
      </c>
      <c r="CN42" s="70">
        <v>0</v>
      </c>
      <c r="CO42" s="67">
        <v>0</v>
      </c>
      <c r="CP42" s="68">
        <v>0</v>
      </c>
      <c r="CQ42" s="66">
        <v>0</v>
      </c>
      <c r="CR42" s="67">
        <v>0</v>
      </c>
      <c r="CS42" s="67">
        <v>0</v>
      </c>
      <c r="CT42" s="67">
        <v>0</v>
      </c>
      <c r="CU42" s="67">
        <v>0</v>
      </c>
      <c r="CV42" s="67">
        <v>0</v>
      </c>
      <c r="CW42" s="68">
        <v>0</v>
      </c>
      <c r="CX42" s="66">
        <v>0</v>
      </c>
      <c r="CY42" s="67">
        <v>0</v>
      </c>
      <c r="CZ42" s="67">
        <v>0</v>
      </c>
      <c r="DA42" s="67">
        <v>0</v>
      </c>
      <c r="DB42" s="67">
        <v>0</v>
      </c>
      <c r="DC42" s="67">
        <v>0</v>
      </c>
      <c r="DD42" s="71">
        <v>0</v>
      </c>
      <c r="DE42" s="66">
        <v>0</v>
      </c>
      <c r="DF42" s="85">
        <v>0</v>
      </c>
      <c r="DG42" s="67">
        <v>0</v>
      </c>
      <c r="DH42" s="67">
        <v>0</v>
      </c>
      <c r="DI42" s="67">
        <v>0</v>
      </c>
      <c r="DJ42" s="67">
        <v>0</v>
      </c>
      <c r="DK42" s="72">
        <v>0</v>
      </c>
      <c r="DL42" s="75"/>
    </row>
    <row r="43" spans="1:116" s="83" customFormat="1" ht="47.25" hidden="1">
      <c r="A43" s="91" t="s">
        <v>163</v>
      </c>
      <c r="B43" s="107" t="s">
        <v>165</v>
      </c>
      <c r="C43" s="108"/>
      <c r="D43" s="66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8">
        <v>0</v>
      </c>
      <c r="K43" s="66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8">
        <v>0</v>
      </c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6">
        <v>0</v>
      </c>
      <c r="AG43" s="67">
        <v>0</v>
      </c>
      <c r="AH43" s="67">
        <v>0</v>
      </c>
      <c r="AI43" s="67">
        <v>0</v>
      </c>
      <c r="AJ43" s="67">
        <v>0</v>
      </c>
      <c r="AK43" s="67">
        <v>0</v>
      </c>
      <c r="AL43" s="68">
        <v>0</v>
      </c>
      <c r="AM43" s="66">
        <v>0</v>
      </c>
      <c r="AN43" s="67">
        <v>0</v>
      </c>
      <c r="AO43" s="67">
        <v>0</v>
      </c>
      <c r="AP43" s="67">
        <v>0</v>
      </c>
      <c r="AQ43" s="67">
        <v>0</v>
      </c>
      <c r="AR43" s="67">
        <v>0</v>
      </c>
      <c r="AS43" s="68">
        <v>0</v>
      </c>
      <c r="AT43" s="66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8">
        <v>0</v>
      </c>
      <c r="BA43" s="66">
        <v>0</v>
      </c>
      <c r="BB43" s="67">
        <v>0</v>
      </c>
      <c r="BC43" s="67">
        <v>0</v>
      </c>
      <c r="BD43" s="67">
        <v>0</v>
      </c>
      <c r="BE43" s="67">
        <v>0</v>
      </c>
      <c r="BF43" s="67">
        <v>0</v>
      </c>
      <c r="BG43" s="68">
        <v>0</v>
      </c>
      <c r="BH43" s="66">
        <v>0</v>
      </c>
      <c r="BI43" s="67">
        <v>0</v>
      </c>
      <c r="BJ43" s="67">
        <v>0</v>
      </c>
      <c r="BK43" s="67">
        <v>0</v>
      </c>
      <c r="BL43" s="67">
        <v>0</v>
      </c>
      <c r="BM43" s="67">
        <v>0</v>
      </c>
      <c r="BN43" s="68">
        <v>0</v>
      </c>
      <c r="BO43" s="66">
        <v>0</v>
      </c>
      <c r="BP43" s="67">
        <v>0</v>
      </c>
      <c r="BQ43" s="67">
        <v>0</v>
      </c>
      <c r="BR43" s="67">
        <v>0</v>
      </c>
      <c r="BS43" s="67">
        <v>0</v>
      </c>
      <c r="BT43" s="67">
        <v>0</v>
      </c>
      <c r="BU43" s="92">
        <v>0</v>
      </c>
      <c r="BV43" s="92">
        <v>0</v>
      </c>
      <c r="BW43" s="92">
        <v>0</v>
      </c>
      <c r="BX43" s="92">
        <v>0</v>
      </c>
      <c r="BY43" s="92">
        <v>0</v>
      </c>
      <c r="BZ43" s="92">
        <v>0</v>
      </c>
      <c r="CA43" s="92">
        <v>0</v>
      </c>
      <c r="CB43" s="92">
        <v>0</v>
      </c>
      <c r="CC43" s="92">
        <v>0</v>
      </c>
      <c r="CD43" s="92">
        <v>0</v>
      </c>
      <c r="CE43" s="92">
        <v>0</v>
      </c>
      <c r="CF43" s="92">
        <v>0</v>
      </c>
      <c r="CG43" s="92">
        <v>0</v>
      </c>
      <c r="CH43" s="92">
        <v>0</v>
      </c>
      <c r="CI43" s="92">
        <v>0</v>
      </c>
      <c r="CJ43" s="66">
        <v>0</v>
      </c>
      <c r="CK43" s="67">
        <v>0</v>
      </c>
      <c r="CL43" s="67">
        <v>0</v>
      </c>
      <c r="CM43" s="67">
        <v>0</v>
      </c>
      <c r="CN43" s="70">
        <v>0</v>
      </c>
      <c r="CO43" s="67">
        <v>0</v>
      </c>
      <c r="CP43" s="68">
        <v>0</v>
      </c>
      <c r="CQ43" s="66">
        <v>0</v>
      </c>
      <c r="CR43" s="67">
        <v>0</v>
      </c>
      <c r="CS43" s="67">
        <v>0</v>
      </c>
      <c r="CT43" s="67">
        <v>0</v>
      </c>
      <c r="CU43" s="67">
        <v>0</v>
      </c>
      <c r="CV43" s="67">
        <v>0</v>
      </c>
      <c r="CW43" s="68">
        <v>0</v>
      </c>
      <c r="CX43" s="66">
        <v>0</v>
      </c>
      <c r="CY43" s="67">
        <v>0</v>
      </c>
      <c r="CZ43" s="67">
        <v>0</v>
      </c>
      <c r="DA43" s="67">
        <v>0</v>
      </c>
      <c r="DB43" s="67">
        <v>0</v>
      </c>
      <c r="DC43" s="67">
        <v>0</v>
      </c>
      <c r="DD43" s="71">
        <v>0</v>
      </c>
      <c r="DE43" s="66">
        <v>0</v>
      </c>
      <c r="DF43" s="67">
        <v>0</v>
      </c>
      <c r="DG43" s="67">
        <v>0</v>
      </c>
      <c r="DH43" s="67">
        <v>0</v>
      </c>
      <c r="DI43" s="67">
        <v>0</v>
      </c>
      <c r="DJ43" s="67">
        <v>0</v>
      </c>
      <c r="DK43" s="72">
        <v>0</v>
      </c>
      <c r="DL43" s="110"/>
    </row>
    <row r="44" spans="1:116" s="83" customFormat="1" ht="47.25" hidden="1">
      <c r="A44" s="91" t="s">
        <v>163</v>
      </c>
      <c r="B44" s="107" t="s">
        <v>166</v>
      </c>
      <c r="C44" s="108"/>
      <c r="D44" s="66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8">
        <v>0</v>
      </c>
      <c r="K44" s="66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8">
        <v>0</v>
      </c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6">
        <v>0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8">
        <v>0</v>
      </c>
      <c r="AM44" s="66">
        <v>0</v>
      </c>
      <c r="AN44" s="67">
        <v>0</v>
      </c>
      <c r="AO44" s="67">
        <v>0</v>
      </c>
      <c r="AP44" s="67">
        <v>0</v>
      </c>
      <c r="AQ44" s="67">
        <v>0</v>
      </c>
      <c r="AR44" s="67">
        <v>0</v>
      </c>
      <c r="AS44" s="68">
        <v>0</v>
      </c>
      <c r="AT44" s="66">
        <v>0</v>
      </c>
      <c r="AU44" s="67">
        <v>0</v>
      </c>
      <c r="AV44" s="67">
        <v>0</v>
      </c>
      <c r="AW44" s="67">
        <v>0</v>
      </c>
      <c r="AX44" s="67">
        <v>0</v>
      </c>
      <c r="AY44" s="67">
        <v>0</v>
      </c>
      <c r="AZ44" s="68">
        <v>0</v>
      </c>
      <c r="BA44" s="66">
        <v>0</v>
      </c>
      <c r="BB44" s="67">
        <v>0</v>
      </c>
      <c r="BC44" s="67">
        <v>0</v>
      </c>
      <c r="BD44" s="67">
        <v>0</v>
      </c>
      <c r="BE44" s="67">
        <v>0</v>
      </c>
      <c r="BF44" s="67">
        <v>0</v>
      </c>
      <c r="BG44" s="68">
        <v>0</v>
      </c>
      <c r="BH44" s="66">
        <v>0</v>
      </c>
      <c r="BI44" s="67">
        <v>0</v>
      </c>
      <c r="BJ44" s="67">
        <v>0</v>
      </c>
      <c r="BK44" s="67">
        <v>0</v>
      </c>
      <c r="BL44" s="67">
        <v>0</v>
      </c>
      <c r="BM44" s="67">
        <v>0</v>
      </c>
      <c r="BN44" s="68">
        <v>0</v>
      </c>
      <c r="BO44" s="66">
        <v>0</v>
      </c>
      <c r="BP44" s="67">
        <v>0</v>
      </c>
      <c r="BQ44" s="67">
        <v>0</v>
      </c>
      <c r="BR44" s="67">
        <v>0</v>
      </c>
      <c r="BS44" s="67">
        <v>0</v>
      </c>
      <c r="BT44" s="67">
        <v>0</v>
      </c>
      <c r="BU44" s="92">
        <v>0</v>
      </c>
      <c r="BV44" s="92">
        <v>0</v>
      </c>
      <c r="BW44" s="92">
        <v>0</v>
      </c>
      <c r="BX44" s="92">
        <v>0</v>
      </c>
      <c r="BY44" s="92">
        <v>0</v>
      </c>
      <c r="BZ44" s="92">
        <v>0</v>
      </c>
      <c r="CA44" s="92">
        <v>0</v>
      </c>
      <c r="CB44" s="92">
        <v>0</v>
      </c>
      <c r="CC44" s="92">
        <v>0</v>
      </c>
      <c r="CD44" s="92">
        <v>0</v>
      </c>
      <c r="CE44" s="92">
        <v>0</v>
      </c>
      <c r="CF44" s="92">
        <v>0</v>
      </c>
      <c r="CG44" s="92">
        <v>0</v>
      </c>
      <c r="CH44" s="92">
        <v>0</v>
      </c>
      <c r="CI44" s="92">
        <v>0</v>
      </c>
      <c r="CJ44" s="66">
        <v>0</v>
      </c>
      <c r="CK44" s="67">
        <v>0</v>
      </c>
      <c r="CL44" s="67">
        <v>0</v>
      </c>
      <c r="CM44" s="67">
        <v>0</v>
      </c>
      <c r="CN44" s="70">
        <v>0</v>
      </c>
      <c r="CO44" s="67">
        <v>0</v>
      </c>
      <c r="CP44" s="68">
        <v>0</v>
      </c>
      <c r="CQ44" s="66">
        <v>0</v>
      </c>
      <c r="CR44" s="67">
        <v>0</v>
      </c>
      <c r="CS44" s="67">
        <v>0</v>
      </c>
      <c r="CT44" s="67">
        <v>0</v>
      </c>
      <c r="CU44" s="67">
        <v>0</v>
      </c>
      <c r="CV44" s="67">
        <v>0</v>
      </c>
      <c r="CW44" s="68">
        <v>0</v>
      </c>
      <c r="CX44" s="66">
        <v>0</v>
      </c>
      <c r="CY44" s="67">
        <v>0</v>
      </c>
      <c r="CZ44" s="67">
        <v>0</v>
      </c>
      <c r="DA44" s="67">
        <v>0</v>
      </c>
      <c r="DB44" s="67">
        <v>0</v>
      </c>
      <c r="DC44" s="67">
        <v>0</v>
      </c>
      <c r="DD44" s="71">
        <v>0</v>
      </c>
      <c r="DE44" s="66">
        <v>0</v>
      </c>
      <c r="DF44" s="67">
        <v>0</v>
      </c>
      <c r="DG44" s="67">
        <v>0</v>
      </c>
      <c r="DH44" s="67">
        <v>0</v>
      </c>
      <c r="DI44" s="67">
        <v>0</v>
      </c>
      <c r="DJ44" s="67">
        <v>0</v>
      </c>
      <c r="DK44" s="72">
        <v>0</v>
      </c>
      <c r="DL44" s="110"/>
    </row>
    <row r="45" spans="1:116" s="83" customFormat="1" ht="47.25" hidden="1">
      <c r="A45" s="91" t="s">
        <v>163</v>
      </c>
      <c r="B45" s="107" t="s">
        <v>167</v>
      </c>
      <c r="C45" s="108"/>
      <c r="D45" s="66">
        <v>0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6">
        <v>0</v>
      </c>
      <c r="K45" s="66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6">
        <v>0</v>
      </c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66">
        <v>0</v>
      </c>
      <c r="AG45" s="85">
        <v>0</v>
      </c>
      <c r="AH45" s="85">
        <v>0</v>
      </c>
      <c r="AI45" s="85">
        <v>0</v>
      </c>
      <c r="AJ45" s="85">
        <v>0</v>
      </c>
      <c r="AK45" s="85">
        <v>0</v>
      </c>
      <c r="AL45" s="86">
        <v>0</v>
      </c>
      <c r="AM45" s="66">
        <v>0</v>
      </c>
      <c r="AN45" s="85">
        <v>0</v>
      </c>
      <c r="AO45" s="85">
        <v>0</v>
      </c>
      <c r="AP45" s="85">
        <v>0</v>
      </c>
      <c r="AQ45" s="85">
        <v>0</v>
      </c>
      <c r="AR45" s="85">
        <v>0</v>
      </c>
      <c r="AS45" s="86">
        <v>0</v>
      </c>
      <c r="AT45" s="66">
        <v>0</v>
      </c>
      <c r="AU45" s="85">
        <v>0</v>
      </c>
      <c r="AV45" s="85">
        <v>0</v>
      </c>
      <c r="AW45" s="85">
        <v>0</v>
      </c>
      <c r="AX45" s="85">
        <v>0</v>
      </c>
      <c r="AY45" s="85">
        <v>0</v>
      </c>
      <c r="AZ45" s="86">
        <v>0</v>
      </c>
      <c r="BA45" s="66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6">
        <v>0</v>
      </c>
      <c r="BH45" s="66">
        <v>0</v>
      </c>
      <c r="BI45" s="85">
        <v>0</v>
      </c>
      <c r="BJ45" s="85">
        <v>0</v>
      </c>
      <c r="BK45" s="85">
        <v>0</v>
      </c>
      <c r="BL45" s="85">
        <v>0</v>
      </c>
      <c r="BM45" s="85">
        <v>0</v>
      </c>
      <c r="BN45" s="86">
        <v>0</v>
      </c>
      <c r="BO45" s="66">
        <v>0</v>
      </c>
      <c r="BP45" s="85">
        <v>0</v>
      </c>
      <c r="BQ45" s="85">
        <v>0</v>
      </c>
      <c r="BR45" s="85">
        <v>0</v>
      </c>
      <c r="BS45" s="85">
        <v>0</v>
      </c>
      <c r="BT45" s="85">
        <v>0</v>
      </c>
      <c r="BU45" s="87">
        <v>0</v>
      </c>
      <c r="BV45" s="87">
        <v>0</v>
      </c>
      <c r="BW45" s="87">
        <v>0</v>
      </c>
      <c r="BX45" s="87">
        <v>0</v>
      </c>
      <c r="BY45" s="87">
        <v>0</v>
      </c>
      <c r="BZ45" s="87">
        <v>0</v>
      </c>
      <c r="CA45" s="87">
        <v>0</v>
      </c>
      <c r="CB45" s="87">
        <v>0</v>
      </c>
      <c r="CC45" s="87">
        <v>0</v>
      </c>
      <c r="CD45" s="87">
        <v>0</v>
      </c>
      <c r="CE45" s="87">
        <v>0</v>
      </c>
      <c r="CF45" s="87">
        <v>0</v>
      </c>
      <c r="CG45" s="87">
        <v>0</v>
      </c>
      <c r="CH45" s="87">
        <v>0</v>
      </c>
      <c r="CI45" s="87">
        <v>0</v>
      </c>
      <c r="CJ45" s="66">
        <v>0</v>
      </c>
      <c r="CK45" s="85">
        <v>0</v>
      </c>
      <c r="CL45" s="85">
        <v>0</v>
      </c>
      <c r="CM45" s="85">
        <v>0</v>
      </c>
      <c r="CN45" s="88">
        <v>0</v>
      </c>
      <c r="CO45" s="85">
        <v>0</v>
      </c>
      <c r="CP45" s="86">
        <v>0</v>
      </c>
      <c r="CQ45" s="66">
        <v>0</v>
      </c>
      <c r="CR45" s="85">
        <v>0</v>
      </c>
      <c r="CS45" s="85">
        <v>0</v>
      </c>
      <c r="CT45" s="85">
        <v>0</v>
      </c>
      <c r="CU45" s="85">
        <v>0</v>
      </c>
      <c r="CV45" s="85">
        <v>0</v>
      </c>
      <c r="CW45" s="86">
        <v>0</v>
      </c>
      <c r="CX45" s="66">
        <v>0</v>
      </c>
      <c r="CY45" s="85">
        <v>0</v>
      </c>
      <c r="CZ45" s="85">
        <v>0</v>
      </c>
      <c r="DA45" s="85">
        <v>0</v>
      </c>
      <c r="DB45" s="85">
        <v>0</v>
      </c>
      <c r="DC45" s="85">
        <v>0</v>
      </c>
      <c r="DD45" s="89">
        <v>0</v>
      </c>
      <c r="DE45" s="66">
        <v>0</v>
      </c>
      <c r="DF45" s="67">
        <v>0</v>
      </c>
      <c r="DG45" s="85">
        <v>0</v>
      </c>
      <c r="DH45" s="85">
        <v>0</v>
      </c>
      <c r="DI45" s="85">
        <v>0</v>
      </c>
      <c r="DJ45" s="85">
        <v>0</v>
      </c>
      <c r="DK45" s="90">
        <v>0</v>
      </c>
      <c r="DL45" s="73"/>
    </row>
    <row r="46" spans="1:116" s="83" customFormat="1" hidden="1">
      <c r="A46" s="111" t="s">
        <v>168</v>
      </c>
      <c r="B46" s="107" t="s">
        <v>164</v>
      </c>
      <c r="C46" s="108"/>
      <c r="D46" s="66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8">
        <v>0</v>
      </c>
      <c r="K46" s="66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8">
        <v>0</v>
      </c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6">
        <v>0</v>
      </c>
      <c r="AG46" s="67">
        <v>0</v>
      </c>
      <c r="AH46" s="67">
        <v>0</v>
      </c>
      <c r="AI46" s="67">
        <v>0</v>
      </c>
      <c r="AJ46" s="67">
        <v>0</v>
      </c>
      <c r="AK46" s="67">
        <v>0</v>
      </c>
      <c r="AL46" s="68">
        <v>0</v>
      </c>
      <c r="AM46" s="66">
        <v>0</v>
      </c>
      <c r="AN46" s="67">
        <v>0</v>
      </c>
      <c r="AO46" s="67">
        <v>0</v>
      </c>
      <c r="AP46" s="67">
        <v>0</v>
      </c>
      <c r="AQ46" s="67">
        <v>0</v>
      </c>
      <c r="AR46" s="67">
        <v>0</v>
      </c>
      <c r="AS46" s="68">
        <v>0</v>
      </c>
      <c r="AT46" s="66">
        <v>0</v>
      </c>
      <c r="AU46" s="67">
        <v>0</v>
      </c>
      <c r="AV46" s="67">
        <v>0</v>
      </c>
      <c r="AW46" s="67">
        <v>0</v>
      </c>
      <c r="AX46" s="67">
        <v>0</v>
      </c>
      <c r="AY46" s="67">
        <v>0</v>
      </c>
      <c r="AZ46" s="68">
        <v>0</v>
      </c>
      <c r="BA46" s="66">
        <v>0</v>
      </c>
      <c r="BB46" s="67">
        <v>0</v>
      </c>
      <c r="BC46" s="67">
        <v>0</v>
      </c>
      <c r="BD46" s="67">
        <v>0</v>
      </c>
      <c r="BE46" s="67">
        <v>0</v>
      </c>
      <c r="BF46" s="67">
        <v>0</v>
      </c>
      <c r="BG46" s="68">
        <v>0</v>
      </c>
      <c r="BH46" s="66">
        <v>0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8">
        <v>0</v>
      </c>
      <c r="BO46" s="66">
        <v>0</v>
      </c>
      <c r="BP46" s="67">
        <v>0</v>
      </c>
      <c r="BQ46" s="67">
        <v>0</v>
      </c>
      <c r="BR46" s="67">
        <v>0</v>
      </c>
      <c r="BS46" s="67">
        <v>0</v>
      </c>
      <c r="BT46" s="67">
        <v>0</v>
      </c>
      <c r="BU46" s="92">
        <v>0</v>
      </c>
      <c r="BV46" s="92">
        <v>0</v>
      </c>
      <c r="BW46" s="92">
        <v>0</v>
      </c>
      <c r="BX46" s="92">
        <v>0</v>
      </c>
      <c r="BY46" s="92">
        <v>0</v>
      </c>
      <c r="BZ46" s="92">
        <v>0</v>
      </c>
      <c r="CA46" s="92">
        <v>0</v>
      </c>
      <c r="CB46" s="92">
        <v>0</v>
      </c>
      <c r="CC46" s="92">
        <v>0</v>
      </c>
      <c r="CD46" s="92">
        <v>0</v>
      </c>
      <c r="CE46" s="92">
        <v>0</v>
      </c>
      <c r="CF46" s="92">
        <v>0</v>
      </c>
      <c r="CG46" s="92">
        <v>0</v>
      </c>
      <c r="CH46" s="92">
        <v>0</v>
      </c>
      <c r="CI46" s="92">
        <v>0</v>
      </c>
      <c r="CJ46" s="66">
        <v>0</v>
      </c>
      <c r="CK46" s="67">
        <v>0</v>
      </c>
      <c r="CL46" s="67">
        <v>0</v>
      </c>
      <c r="CM46" s="67">
        <v>0</v>
      </c>
      <c r="CN46" s="70">
        <v>0</v>
      </c>
      <c r="CO46" s="67">
        <v>0</v>
      </c>
      <c r="CP46" s="68">
        <v>0</v>
      </c>
      <c r="CQ46" s="66">
        <v>0</v>
      </c>
      <c r="CR46" s="67">
        <v>0</v>
      </c>
      <c r="CS46" s="67">
        <v>0</v>
      </c>
      <c r="CT46" s="67">
        <v>0</v>
      </c>
      <c r="CU46" s="67">
        <v>0</v>
      </c>
      <c r="CV46" s="67">
        <v>0</v>
      </c>
      <c r="CW46" s="68">
        <v>0</v>
      </c>
      <c r="CX46" s="66">
        <v>0</v>
      </c>
      <c r="CY46" s="67">
        <v>0</v>
      </c>
      <c r="CZ46" s="67">
        <v>0</v>
      </c>
      <c r="DA46" s="67">
        <v>0</v>
      </c>
      <c r="DB46" s="67">
        <v>0</v>
      </c>
      <c r="DC46" s="67">
        <v>0</v>
      </c>
      <c r="DD46" s="71">
        <v>0</v>
      </c>
      <c r="DE46" s="66">
        <v>0</v>
      </c>
      <c r="DF46" s="85">
        <v>0</v>
      </c>
      <c r="DG46" s="67">
        <v>0</v>
      </c>
      <c r="DH46" s="67">
        <v>0</v>
      </c>
      <c r="DI46" s="67">
        <v>0</v>
      </c>
      <c r="DJ46" s="67">
        <v>0</v>
      </c>
      <c r="DK46" s="72">
        <v>0</v>
      </c>
      <c r="DL46" s="75"/>
    </row>
    <row r="47" spans="1:116" s="83" customFormat="1" ht="47.25" hidden="1">
      <c r="A47" s="91" t="s">
        <v>168</v>
      </c>
      <c r="B47" s="107" t="s">
        <v>165</v>
      </c>
      <c r="C47" s="108"/>
      <c r="D47" s="66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6">
        <v>0</v>
      </c>
      <c r="K47" s="66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6">
        <v>0</v>
      </c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66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6">
        <v>0</v>
      </c>
      <c r="AM47" s="66">
        <v>0</v>
      </c>
      <c r="AN47" s="85">
        <v>0</v>
      </c>
      <c r="AO47" s="85">
        <v>0</v>
      </c>
      <c r="AP47" s="85">
        <v>0</v>
      </c>
      <c r="AQ47" s="85">
        <v>0</v>
      </c>
      <c r="AR47" s="85">
        <v>0</v>
      </c>
      <c r="AS47" s="86">
        <v>0</v>
      </c>
      <c r="AT47" s="66">
        <v>0</v>
      </c>
      <c r="AU47" s="85">
        <v>0</v>
      </c>
      <c r="AV47" s="85">
        <v>0</v>
      </c>
      <c r="AW47" s="85">
        <v>0</v>
      </c>
      <c r="AX47" s="85">
        <v>0</v>
      </c>
      <c r="AY47" s="85">
        <v>0</v>
      </c>
      <c r="AZ47" s="86">
        <v>0</v>
      </c>
      <c r="BA47" s="66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6">
        <v>0</v>
      </c>
      <c r="BH47" s="66">
        <v>0</v>
      </c>
      <c r="BI47" s="85">
        <v>0</v>
      </c>
      <c r="BJ47" s="85">
        <v>0</v>
      </c>
      <c r="BK47" s="85">
        <v>0</v>
      </c>
      <c r="BL47" s="85">
        <v>0</v>
      </c>
      <c r="BM47" s="85">
        <v>0</v>
      </c>
      <c r="BN47" s="86">
        <v>0</v>
      </c>
      <c r="BO47" s="66">
        <v>0</v>
      </c>
      <c r="BP47" s="85">
        <v>0</v>
      </c>
      <c r="BQ47" s="85">
        <v>0</v>
      </c>
      <c r="BR47" s="85">
        <v>0</v>
      </c>
      <c r="BS47" s="85">
        <v>0</v>
      </c>
      <c r="BT47" s="85">
        <v>0</v>
      </c>
      <c r="BU47" s="87">
        <v>0</v>
      </c>
      <c r="BV47" s="87">
        <v>0</v>
      </c>
      <c r="BW47" s="87">
        <v>0</v>
      </c>
      <c r="BX47" s="87">
        <v>0</v>
      </c>
      <c r="BY47" s="87">
        <v>0</v>
      </c>
      <c r="BZ47" s="87">
        <v>0</v>
      </c>
      <c r="CA47" s="87">
        <v>0</v>
      </c>
      <c r="CB47" s="87">
        <v>0</v>
      </c>
      <c r="CC47" s="87">
        <v>0</v>
      </c>
      <c r="CD47" s="87">
        <v>0</v>
      </c>
      <c r="CE47" s="87">
        <v>0</v>
      </c>
      <c r="CF47" s="87">
        <v>0</v>
      </c>
      <c r="CG47" s="87">
        <v>0</v>
      </c>
      <c r="CH47" s="87">
        <v>0</v>
      </c>
      <c r="CI47" s="87">
        <v>0</v>
      </c>
      <c r="CJ47" s="66">
        <v>0</v>
      </c>
      <c r="CK47" s="85">
        <v>0</v>
      </c>
      <c r="CL47" s="85">
        <v>0</v>
      </c>
      <c r="CM47" s="85">
        <v>0</v>
      </c>
      <c r="CN47" s="88">
        <v>0</v>
      </c>
      <c r="CO47" s="85">
        <v>0</v>
      </c>
      <c r="CP47" s="86">
        <v>0</v>
      </c>
      <c r="CQ47" s="66">
        <v>0</v>
      </c>
      <c r="CR47" s="85">
        <v>0</v>
      </c>
      <c r="CS47" s="85">
        <v>0</v>
      </c>
      <c r="CT47" s="85">
        <v>0</v>
      </c>
      <c r="CU47" s="85">
        <v>0</v>
      </c>
      <c r="CV47" s="85">
        <v>0</v>
      </c>
      <c r="CW47" s="86">
        <v>0</v>
      </c>
      <c r="CX47" s="66">
        <v>0</v>
      </c>
      <c r="CY47" s="85">
        <v>0</v>
      </c>
      <c r="CZ47" s="85">
        <v>0</v>
      </c>
      <c r="DA47" s="85">
        <v>0</v>
      </c>
      <c r="DB47" s="85">
        <v>0</v>
      </c>
      <c r="DC47" s="85">
        <v>0</v>
      </c>
      <c r="DD47" s="89">
        <v>0</v>
      </c>
      <c r="DE47" s="66">
        <v>0</v>
      </c>
      <c r="DF47" s="67">
        <v>0</v>
      </c>
      <c r="DG47" s="85">
        <v>0</v>
      </c>
      <c r="DH47" s="85">
        <v>0</v>
      </c>
      <c r="DI47" s="85">
        <v>0</v>
      </c>
      <c r="DJ47" s="85">
        <v>0</v>
      </c>
      <c r="DK47" s="90">
        <v>0</v>
      </c>
      <c r="DL47" s="73"/>
    </row>
    <row r="48" spans="1:116" s="83" customFormat="1" ht="47.25" hidden="1">
      <c r="A48" s="91" t="s">
        <v>168</v>
      </c>
      <c r="B48" s="107" t="s">
        <v>166</v>
      </c>
      <c r="C48" s="108"/>
      <c r="D48" s="66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8">
        <v>0</v>
      </c>
      <c r="K48" s="66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8">
        <v>0</v>
      </c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6">
        <v>0</v>
      </c>
      <c r="AG48" s="67">
        <v>0</v>
      </c>
      <c r="AH48" s="67">
        <v>0</v>
      </c>
      <c r="AI48" s="67">
        <v>0</v>
      </c>
      <c r="AJ48" s="67">
        <v>0</v>
      </c>
      <c r="AK48" s="67">
        <v>0</v>
      </c>
      <c r="AL48" s="68">
        <v>0</v>
      </c>
      <c r="AM48" s="66">
        <v>0</v>
      </c>
      <c r="AN48" s="67">
        <v>0</v>
      </c>
      <c r="AO48" s="67">
        <v>0</v>
      </c>
      <c r="AP48" s="67">
        <v>0</v>
      </c>
      <c r="AQ48" s="67">
        <v>0</v>
      </c>
      <c r="AR48" s="67">
        <v>0</v>
      </c>
      <c r="AS48" s="68">
        <v>0</v>
      </c>
      <c r="AT48" s="66">
        <v>0</v>
      </c>
      <c r="AU48" s="67">
        <v>0</v>
      </c>
      <c r="AV48" s="67">
        <v>0</v>
      </c>
      <c r="AW48" s="67">
        <v>0</v>
      </c>
      <c r="AX48" s="67">
        <v>0</v>
      </c>
      <c r="AY48" s="67">
        <v>0</v>
      </c>
      <c r="AZ48" s="68">
        <v>0</v>
      </c>
      <c r="BA48" s="66">
        <v>0</v>
      </c>
      <c r="BB48" s="67">
        <v>0</v>
      </c>
      <c r="BC48" s="67">
        <v>0</v>
      </c>
      <c r="BD48" s="67">
        <v>0</v>
      </c>
      <c r="BE48" s="67">
        <v>0</v>
      </c>
      <c r="BF48" s="67">
        <v>0</v>
      </c>
      <c r="BG48" s="68">
        <v>0</v>
      </c>
      <c r="BH48" s="66">
        <v>0</v>
      </c>
      <c r="BI48" s="67">
        <v>0</v>
      </c>
      <c r="BJ48" s="67">
        <v>0</v>
      </c>
      <c r="BK48" s="67">
        <v>0</v>
      </c>
      <c r="BL48" s="67">
        <v>0</v>
      </c>
      <c r="BM48" s="67">
        <v>0</v>
      </c>
      <c r="BN48" s="68">
        <v>0</v>
      </c>
      <c r="BO48" s="66">
        <v>0</v>
      </c>
      <c r="BP48" s="67">
        <v>0</v>
      </c>
      <c r="BQ48" s="67">
        <v>0</v>
      </c>
      <c r="BR48" s="67">
        <v>0</v>
      </c>
      <c r="BS48" s="67">
        <v>0</v>
      </c>
      <c r="BT48" s="67">
        <v>0</v>
      </c>
      <c r="BU48" s="92">
        <v>0</v>
      </c>
      <c r="BV48" s="92">
        <v>0</v>
      </c>
      <c r="BW48" s="92">
        <v>0</v>
      </c>
      <c r="BX48" s="92">
        <v>0</v>
      </c>
      <c r="BY48" s="92">
        <v>0</v>
      </c>
      <c r="BZ48" s="92">
        <v>0</v>
      </c>
      <c r="CA48" s="92">
        <v>0</v>
      </c>
      <c r="CB48" s="92">
        <v>0</v>
      </c>
      <c r="CC48" s="92">
        <v>0</v>
      </c>
      <c r="CD48" s="92">
        <v>0</v>
      </c>
      <c r="CE48" s="92">
        <v>0</v>
      </c>
      <c r="CF48" s="92">
        <v>0</v>
      </c>
      <c r="CG48" s="92">
        <v>0</v>
      </c>
      <c r="CH48" s="92">
        <v>0</v>
      </c>
      <c r="CI48" s="92">
        <v>0</v>
      </c>
      <c r="CJ48" s="66">
        <v>0</v>
      </c>
      <c r="CK48" s="67">
        <v>0</v>
      </c>
      <c r="CL48" s="67">
        <v>0</v>
      </c>
      <c r="CM48" s="67">
        <v>0</v>
      </c>
      <c r="CN48" s="70">
        <v>0</v>
      </c>
      <c r="CO48" s="67">
        <v>0</v>
      </c>
      <c r="CP48" s="68">
        <v>0</v>
      </c>
      <c r="CQ48" s="66">
        <v>0</v>
      </c>
      <c r="CR48" s="67">
        <v>0</v>
      </c>
      <c r="CS48" s="67">
        <v>0</v>
      </c>
      <c r="CT48" s="67">
        <v>0</v>
      </c>
      <c r="CU48" s="67">
        <v>0</v>
      </c>
      <c r="CV48" s="67">
        <v>0</v>
      </c>
      <c r="CW48" s="68">
        <v>0</v>
      </c>
      <c r="CX48" s="66">
        <v>0</v>
      </c>
      <c r="CY48" s="67">
        <v>0</v>
      </c>
      <c r="CZ48" s="67">
        <v>0</v>
      </c>
      <c r="DA48" s="67">
        <v>0</v>
      </c>
      <c r="DB48" s="67">
        <v>0</v>
      </c>
      <c r="DC48" s="67">
        <v>0</v>
      </c>
      <c r="DD48" s="71">
        <v>0</v>
      </c>
      <c r="DE48" s="66">
        <v>0</v>
      </c>
      <c r="DF48" s="85">
        <v>0</v>
      </c>
      <c r="DG48" s="67">
        <v>0</v>
      </c>
      <c r="DH48" s="67">
        <v>0</v>
      </c>
      <c r="DI48" s="67">
        <v>0</v>
      </c>
      <c r="DJ48" s="67">
        <v>0</v>
      </c>
      <c r="DK48" s="72">
        <v>0</v>
      </c>
      <c r="DL48" s="109"/>
    </row>
    <row r="49" spans="1:116" ht="47.25" hidden="1">
      <c r="A49" s="91" t="s">
        <v>168</v>
      </c>
      <c r="B49" s="107" t="s">
        <v>169</v>
      </c>
      <c r="C49" s="108"/>
      <c r="D49" s="66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8">
        <v>0</v>
      </c>
      <c r="K49" s="66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8">
        <v>0</v>
      </c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6">
        <v>0</v>
      </c>
      <c r="AG49" s="67">
        <v>0</v>
      </c>
      <c r="AH49" s="67">
        <v>0</v>
      </c>
      <c r="AI49" s="67">
        <v>0</v>
      </c>
      <c r="AJ49" s="67">
        <v>0</v>
      </c>
      <c r="AK49" s="67">
        <v>0</v>
      </c>
      <c r="AL49" s="68">
        <v>0</v>
      </c>
      <c r="AM49" s="66">
        <v>0</v>
      </c>
      <c r="AN49" s="67">
        <v>0</v>
      </c>
      <c r="AO49" s="67">
        <v>0</v>
      </c>
      <c r="AP49" s="67">
        <v>0</v>
      </c>
      <c r="AQ49" s="67">
        <v>0</v>
      </c>
      <c r="AR49" s="67">
        <v>0</v>
      </c>
      <c r="AS49" s="68">
        <v>0</v>
      </c>
      <c r="AT49" s="66">
        <v>0</v>
      </c>
      <c r="AU49" s="67">
        <v>0</v>
      </c>
      <c r="AV49" s="67">
        <v>0</v>
      </c>
      <c r="AW49" s="67">
        <v>0</v>
      </c>
      <c r="AX49" s="67">
        <v>0</v>
      </c>
      <c r="AY49" s="67">
        <v>0</v>
      </c>
      <c r="AZ49" s="68">
        <v>0</v>
      </c>
      <c r="BA49" s="66">
        <v>0</v>
      </c>
      <c r="BB49" s="67">
        <v>0</v>
      </c>
      <c r="BC49" s="67">
        <v>0</v>
      </c>
      <c r="BD49" s="67">
        <v>0</v>
      </c>
      <c r="BE49" s="67">
        <v>0</v>
      </c>
      <c r="BF49" s="67">
        <v>0</v>
      </c>
      <c r="BG49" s="68">
        <v>0</v>
      </c>
      <c r="BH49" s="66">
        <v>0</v>
      </c>
      <c r="BI49" s="67">
        <v>0</v>
      </c>
      <c r="BJ49" s="67">
        <v>0</v>
      </c>
      <c r="BK49" s="67">
        <v>0</v>
      </c>
      <c r="BL49" s="67">
        <v>0</v>
      </c>
      <c r="BM49" s="67">
        <v>0</v>
      </c>
      <c r="BN49" s="68">
        <v>0</v>
      </c>
      <c r="BO49" s="66">
        <v>0</v>
      </c>
      <c r="BP49" s="67">
        <v>0</v>
      </c>
      <c r="BQ49" s="67">
        <v>0</v>
      </c>
      <c r="BR49" s="67">
        <v>0</v>
      </c>
      <c r="BS49" s="67">
        <v>0</v>
      </c>
      <c r="BT49" s="67">
        <v>0</v>
      </c>
      <c r="BU49" s="92">
        <v>0</v>
      </c>
      <c r="BV49" s="92">
        <v>0</v>
      </c>
      <c r="BW49" s="92">
        <v>0</v>
      </c>
      <c r="BX49" s="92">
        <v>0</v>
      </c>
      <c r="BY49" s="92">
        <v>0</v>
      </c>
      <c r="BZ49" s="92">
        <v>0</v>
      </c>
      <c r="CA49" s="92">
        <v>0</v>
      </c>
      <c r="CB49" s="92">
        <v>0</v>
      </c>
      <c r="CC49" s="92">
        <v>0</v>
      </c>
      <c r="CD49" s="92">
        <v>0</v>
      </c>
      <c r="CE49" s="92">
        <v>0</v>
      </c>
      <c r="CF49" s="92">
        <v>0</v>
      </c>
      <c r="CG49" s="92">
        <v>0</v>
      </c>
      <c r="CH49" s="92">
        <v>0</v>
      </c>
      <c r="CI49" s="92">
        <v>0</v>
      </c>
      <c r="CJ49" s="66">
        <v>0</v>
      </c>
      <c r="CK49" s="67">
        <v>0</v>
      </c>
      <c r="CL49" s="67">
        <v>0</v>
      </c>
      <c r="CM49" s="67">
        <v>0</v>
      </c>
      <c r="CN49" s="70">
        <v>0</v>
      </c>
      <c r="CO49" s="67">
        <v>0</v>
      </c>
      <c r="CP49" s="68">
        <v>0</v>
      </c>
      <c r="CQ49" s="66">
        <v>0</v>
      </c>
      <c r="CR49" s="67">
        <v>0</v>
      </c>
      <c r="CS49" s="67">
        <v>0</v>
      </c>
      <c r="CT49" s="67">
        <v>0</v>
      </c>
      <c r="CU49" s="67">
        <v>0</v>
      </c>
      <c r="CV49" s="67">
        <v>0</v>
      </c>
      <c r="CW49" s="68">
        <v>0</v>
      </c>
      <c r="CX49" s="66">
        <v>0</v>
      </c>
      <c r="CY49" s="67">
        <v>0</v>
      </c>
      <c r="CZ49" s="67">
        <v>0</v>
      </c>
      <c r="DA49" s="67">
        <v>0</v>
      </c>
      <c r="DB49" s="67">
        <v>0</v>
      </c>
      <c r="DC49" s="67">
        <v>0</v>
      </c>
      <c r="DD49" s="71">
        <v>0</v>
      </c>
      <c r="DE49" s="66">
        <v>0</v>
      </c>
      <c r="DF49" s="67">
        <v>0</v>
      </c>
      <c r="DG49" s="67">
        <v>0</v>
      </c>
      <c r="DH49" s="67">
        <v>0</v>
      </c>
      <c r="DI49" s="67">
        <v>0</v>
      </c>
      <c r="DJ49" s="67">
        <v>0</v>
      </c>
      <c r="DK49" s="72">
        <v>0</v>
      </c>
      <c r="DL49" s="112"/>
    </row>
    <row r="50" spans="1:116" ht="47.25" hidden="1">
      <c r="A50" s="63" t="s">
        <v>170</v>
      </c>
      <c r="B50" s="107" t="s">
        <v>171</v>
      </c>
      <c r="C50" s="108"/>
      <c r="D50" s="84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8">
        <v>0</v>
      </c>
      <c r="K50" s="84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8">
        <v>0</v>
      </c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84">
        <v>0</v>
      </c>
      <c r="AG50" s="67">
        <v>0</v>
      </c>
      <c r="AH50" s="67">
        <v>0</v>
      </c>
      <c r="AI50" s="67">
        <v>0</v>
      </c>
      <c r="AJ50" s="67">
        <v>0</v>
      </c>
      <c r="AK50" s="67">
        <v>0</v>
      </c>
      <c r="AL50" s="68">
        <v>0</v>
      </c>
      <c r="AM50" s="84">
        <v>0</v>
      </c>
      <c r="AN50" s="67">
        <v>0</v>
      </c>
      <c r="AO50" s="67">
        <v>0</v>
      </c>
      <c r="AP50" s="67">
        <v>0</v>
      </c>
      <c r="AQ50" s="67">
        <v>0</v>
      </c>
      <c r="AR50" s="67">
        <v>0</v>
      </c>
      <c r="AS50" s="68">
        <v>0</v>
      </c>
      <c r="AT50" s="84">
        <v>0</v>
      </c>
      <c r="AU50" s="67">
        <v>0</v>
      </c>
      <c r="AV50" s="67">
        <v>0</v>
      </c>
      <c r="AW50" s="67">
        <v>0</v>
      </c>
      <c r="AX50" s="67">
        <v>0</v>
      </c>
      <c r="AY50" s="67">
        <v>0</v>
      </c>
      <c r="AZ50" s="68">
        <v>0</v>
      </c>
      <c r="BA50" s="84">
        <v>0</v>
      </c>
      <c r="BB50" s="67">
        <v>0</v>
      </c>
      <c r="BC50" s="67">
        <v>0</v>
      </c>
      <c r="BD50" s="67">
        <v>0</v>
      </c>
      <c r="BE50" s="67">
        <v>0</v>
      </c>
      <c r="BF50" s="67">
        <v>0</v>
      </c>
      <c r="BG50" s="68">
        <v>0</v>
      </c>
      <c r="BH50" s="84">
        <v>0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8">
        <v>0</v>
      </c>
      <c r="BO50" s="84">
        <v>0</v>
      </c>
      <c r="BP50" s="67">
        <v>0</v>
      </c>
      <c r="BQ50" s="67">
        <v>0</v>
      </c>
      <c r="BR50" s="67">
        <v>0</v>
      </c>
      <c r="BS50" s="67">
        <v>0</v>
      </c>
      <c r="BT50" s="67">
        <v>0</v>
      </c>
      <c r="BU50" s="92">
        <v>0</v>
      </c>
      <c r="BV50" s="92">
        <v>0</v>
      </c>
      <c r="BW50" s="92">
        <v>0</v>
      </c>
      <c r="BX50" s="92">
        <v>0</v>
      </c>
      <c r="BY50" s="92">
        <v>0</v>
      </c>
      <c r="BZ50" s="92">
        <v>0</v>
      </c>
      <c r="CA50" s="92">
        <v>0</v>
      </c>
      <c r="CB50" s="92">
        <v>0</v>
      </c>
      <c r="CC50" s="92">
        <v>0</v>
      </c>
      <c r="CD50" s="92">
        <v>0</v>
      </c>
      <c r="CE50" s="92">
        <v>0</v>
      </c>
      <c r="CF50" s="92">
        <v>0</v>
      </c>
      <c r="CG50" s="92">
        <v>0</v>
      </c>
      <c r="CH50" s="92">
        <v>0</v>
      </c>
      <c r="CI50" s="92">
        <v>0</v>
      </c>
      <c r="CJ50" s="84">
        <v>0</v>
      </c>
      <c r="CK50" s="67">
        <v>0</v>
      </c>
      <c r="CL50" s="67">
        <v>0</v>
      </c>
      <c r="CM50" s="67">
        <v>0</v>
      </c>
      <c r="CN50" s="70">
        <v>0</v>
      </c>
      <c r="CO50" s="67">
        <v>0</v>
      </c>
      <c r="CP50" s="68">
        <v>0</v>
      </c>
      <c r="CQ50" s="84">
        <v>0</v>
      </c>
      <c r="CR50" s="67">
        <v>0</v>
      </c>
      <c r="CS50" s="67">
        <v>0</v>
      </c>
      <c r="CT50" s="67">
        <v>0</v>
      </c>
      <c r="CU50" s="67">
        <v>0</v>
      </c>
      <c r="CV50" s="67">
        <v>0</v>
      </c>
      <c r="CW50" s="68">
        <v>0</v>
      </c>
      <c r="CX50" s="84">
        <v>0</v>
      </c>
      <c r="CY50" s="67">
        <v>0</v>
      </c>
      <c r="CZ50" s="67">
        <v>0</v>
      </c>
      <c r="DA50" s="67">
        <v>0</v>
      </c>
      <c r="DB50" s="67">
        <v>0</v>
      </c>
      <c r="DC50" s="67">
        <v>0</v>
      </c>
      <c r="DD50" s="71">
        <v>0</v>
      </c>
      <c r="DE50" s="84">
        <v>0</v>
      </c>
      <c r="DF50" s="67">
        <v>0</v>
      </c>
      <c r="DG50" s="67">
        <v>0</v>
      </c>
      <c r="DH50" s="67">
        <v>0</v>
      </c>
      <c r="DI50" s="67">
        <v>0</v>
      </c>
      <c r="DJ50" s="67">
        <v>0</v>
      </c>
      <c r="DK50" s="72">
        <v>0</v>
      </c>
      <c r="DL50" s="112"/>
    </row>
    <row r="51" spans="1:116" ht="31.5" hidden="1">
      <c r="A51" s="91" t="s">
        <v>172</v>
      </c>
      <c r="B51" s="107" t="s">
        <v>173</v>
      </c>
      <c r="C51" s="108"/>
      <c r="D51" s="66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8">
        <v>0</v>
      </c>
      <c r="K51" s="66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8">
        <v>0</v>
      </c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6">
        <v>0</v>
      </c>
      <c r="AG51" s="67">
        <v>0</v>
      </c>
      <c r="AH51" s="67">
        <v>0</v>
      </c>
      <c r="AI51" s="67">
        <v>0</v>
      </c>
      <c r="AJ51" s="67">
        <v>0</v>
      </c>
      <c r="AK51" s="67">
        <v>0</v>
      </c>
      <c r="AL51" s="68">
        <v>0</v>
      </c>
      <c r="AM51" s="66">
        <v>0</v>
      </c>
      <c r="AN51" s="67">
        <v>0</v>
      </c>
      <c r="AO51" s="67">
        <v>0</v>
      </c>
      <c r="AP51" s="67">
        <v>0</v>
      </c>
      <c r="AQ51" s="67">
        <v>0</v>
      </c>
      <c r="AR51" s="67">
        <v>0</v>
      </c>
      <c r="AS51" s="68">
        <v>0</v>
      </c>
      <c r="AT51" s="66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8">
        <v>0</v>
      </c>
      <c r="BA51" s="66">
        <v>0</v>
      </c>
      <c r="BB51" s="67">
        <v>0</v>
      </c>
      <c r="BC51" s="67">
        <v>0</v>
      </c>
      <c r="BD51" s="67">
        <v>0</v>
      </c>
      <c r="BE51" s="67">
        <v>0</v>
      </c>
      <c r="BF51" s="67">
        <v>0</v>
      </c>
      <c r="BG51" s="68">
        <v>0</v>
      </c>
      <c r="BH51" s="66">
        <v>0</v>
      </c>
      <c r="BI51" s="67">
        <v>0</v>
      </c>
      <c r="BJ51" s="67">
        <v>0</v>
      </c>
      <c r="BK51" s="67">
        <v>0</v>
      </c>
      <c r="BL51" s="67">
        <v>0</v>
      </c>
      <c r="BM51" s="67">
        <v>0</v>
      </c>
      <c r="BN51" s="68">
        <v>0</v>
      </c>
      <c r="BO51" s="66">
        <v>0</v>
      </c>
      <c r="BP51" s="67">
        <v>0</v>
      </c>
      <c r="BQ51" s="67">
        <v>0</v>
      </c>
      <c r="BR51" s="67">
        <v>0</v>
      </c>
      <c r="BS51" s="67">
        <v>0</v>
      </c>
      <c r="BT51" s="67">
        <v>0</v>
      </c>
      <c r="BU51" s="92">
        <v>0</v>
      </c>
      <c r="BV51" s="92">
        <v>0</v>
      </c>
      <c r="BW51" s="92">
        <v>0</v>
      </c>
      <c r="BX51" s="92">
        <v>0</v>
      </c>
      <c r="BY51" s="92">
        <v>0</v>
      </c>
      <c r="BZ51" s="92">
        <v>0</v>
      </c>
      <c r="CA51" s="92">
        <v>0</v>
      </c>
      <c r="CB51" s="92">
        <v>0</v>
      </c>
      <c r="CC51" s="92">
        <v>0</v>
      </c>
      <c r="CD51" s="92">
        <v>0</v>
      </c>
      <c r="CE51" s="92">
        <v>0</v>
      </c>
      <c r="CF51" s="92">
        <v>0</v>
      </c>
      <c r="CG51" s="92">
        <v>0</v>
      </c>
      <c r="CH51" s="92">
        <v>0</v>
      </c>
      <c r="CI51" s="92">
        <v>0</v>
      </c>
      <c r="CJ51" s="66">
        <v>0</v>
      </c>
      <c r="CK51" s="67">
        <v>0</v>
      </c>
      <c r="CL51" s="67">
        <v>0</v>
      </c>
      <c r="CM51" s="67">
        <v>0</v>
      </c>
      <c r="CN51" s="70">
        <v>0</v>
      </c>
      <c r="CO51" s="67">
        <v>0</v>
      </c>
      <c r="CP51" s="68">
        <v>0</v>
      </c>
      <c r="CQ51" s="66">
        <v>0</v>
      </c>
      <c r="CR51" s="67">
        <v>0</v>
      </c>
      <c r="CS51" s="67">
        <v>0</v>
      </c>
      <c r="CT51" s="67">
        <v>0</v>
      </c>
      <c r="CU51" s="67">
        <v>0</v>
      </c>
      <c r="CV51" s="67">
        <v>0</v>
      </c>
      <c r="CW51" s="68">
        <v>0</v>
      </c>
      <c r="CX51" s="66">
        <v>0</v>
      </c>
      <c r="CY51" s="67">
        <v>0</v>
      </c>
      <c r="CZ51" s="67">
        <v>0</v>
      </c>
      <c r="DA51" s="67">
        <v>0</v>
      </c>
      <c r="DB51" s="67">
        <v>0</v>
      </c>
      <c r="DC51" s="67">
        <v>0</v>
      </c>
      <c r="DD51" s="71">
        <v>0</v>
      </c>
      <c r="DE51" s="66">
        <v>0</v>
      </c>
      <c r="DF51" s="67">
        <v>0</v>
      </c>
      <c r="DG51" s="67">
        <v>0</v>
      </c>
      <c r="DH51" s="67">
        <v>0</v>
      </c>
      <c r="DI51" s="67">
        <v>0</v>
      </c>
      <c r="DJ51" s="67">
        <v>0</v>
      </c>
      <c r="DK51" s="72">
        <v>0</v>
      </c>
      <c r="DL51" s="112"/>
    </row>
    <row r="52" spans="1:116" ht="31.5" hidden="1">
      <c r="A52" s="91" t="s">
        <v>174</v>
      </c>
      <c r="B52" s="107" t="s">
        <v>175</v>
      </c>
      <c r="C52" s="108"/>
      <c r="D52" s="66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8">
        <v>0</v>
      </c>
      <c r="K52" s="66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8">
        <v>0</v>
      </c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6">
        <v>0</v>
      </c>
      <c r="AG52" s="67">
        <v>0</v>
      </c>
      <c r="AH52" s="67">
        <v>0</v>
      </c>
      <c r="AI52" s="67">
        <v>0</v>
      </c>
      <c r="AJ52" s="67">
        <v>0</v>
      </c>
      <c r="AK52" s="67">
        <v>0</v>
      </c>
      <c r="AL52" s="68">
        <v>0</v>
      </c>
      <c r="AM52" s="66">
        <v>0</v>
      </c>
      <c r="AN52" s="67">
        <v>0</v>
      </c>
      <c r="AO52" s="67">
        <v>0</v>
      </c>
      <c r="AP52" s="67">
        <v>0</v>
      </c>
      <c r="AQ52" s="67">
        <v>0</v>
      </c>
      <c r="AR52" s="67">
        <v>0</v>
      </c>
      <c r="AS52" s="68">
        <v>0</v>
      </c>
      <c r="AT52" s="66">
        <v>0</v>
      </c>
      <c r="AU52" s="67">
        <v>0</v>
      </c>
      <c r="AV52" s="67">
        <v>0</v>
      </c>
      <c r="AW52" s="67">
        <v>0</v>
      </c>
      <c r="AX52" s="67">
        <v>0</v>
      </c>
      <c r="AY52" s="67">
        <v>0</v>
      </c>
      <c r="AZ52" s="68">
        <v>0</v>
      </c>
      <c r="BA52" s="66">
        <v>0</v>
      </c>
      <c r="BB52" s="67">
        <v>0</v>
      </c>
      <c r="BC52" s="67">
        <v>0</v>
      </c>
      <c r="BD52" s="67">
        <v>0</v>
      </c>
      <c r="BE52" s="67">
        <v>0</v>
      </c>
      <c r="BF52" s="67">
        <v>0</v>
      </c>
      <c r="BG52" s="68">
        <v>0</v>
      </c>
      <c r="BH52" s="66">
        <v>0</v>
      </c>
      <c r="BI52" s="67">
        <v>0</v>
      </c>
      <c r="BJ52" s="67">
        <v>0</v>
      </c>
      <c r="BK52" s="67">
        <v>0</v>
      </c>
      <c r="BL52" s="67">
        <v>0</v>
      </c>
      <c r="BM52" s="67">
        <v>0</v>
      </c>
      <c r="BN52" s="68">
        <v>0</v>
      </c>
      <c r="BO52" s="66">
        <v>0</v>
      </c>
      <c r="BP52" s="67">
        <v>0</v>
      </c>
      <c r="BQ52" s="67">
        <v>0</v>
      </c>
      <c r="BR52" s="67">
        <v>0</v>
      </c>
      <c r="BS52" s="67">
        <v>0</v>
      </c>
      <c r="BT52" s="67">
        <v>0</v>
      </c>
      <c r="BU52" s="92">
        <v>0</v>
      </c>
      <c r="BV52" s="92">
        <v>0</v>
      </c>
      <c r="BW52" s="92">
        <v>0</v>
      </c>
      <c r="BX52" s="92">
        <v>0</v>
      </c>
      <c r="BY52" s="92">
        <v>0</v>
      </c>
      <c r="BZ52" s="92">
        <v>0</v>
      </c>
      <c r="CA52" s="92">
        <v>0</v>
      </c>
      <c r="CB52" s="92">
        <v>0</v>
      </c>
      <c r="CC52" s="92">
        <v>0</v>
      </c>
      <c r="CD52" s="92">
        <v>0</v>
      </c>
      <c r="CE52" s="92">
        <v>0</v>
      </c>
      <c r="CF52" s="92">
        <v>0</v>
      </c>
      <c r="CG52" s="92">
        <v>0</v>
      </c>
      <c r="CH52" s="92">
        <v>0</v>
      </c>
      <c r="CI52" s="92">
        <v>0</v>
      </c>
      <c r="CJ52" s="66">
        <v>0</v>
      </c>
      <c r="CK52" s="67">
        <v>0</v>
      </c>
      <c r="CL52" s="67">
        <v>0</v>
      </c>
      <c r="CM52" s="67">
        <v>0</v>
      </c>
      <c r="CN52" s="70">
        <v>0</v>
      </c>
      <c r="CO52" s="67">
        <v>0</v>
      </c>
      <c r="CP52" s="68">
        <v>0</v>
      </c>
      <c r="CQ52" s="66">
        <v>0</v>
      </c>
      <c r="CR52" s="67">
        <v>0</v>
      </c>
      <c r="CS52" s="67">
        <v>0</v>
      </c>
      <c r="CT52" s="67">
        <v>0</v>
      </c>
      <c r="CU52" s="67">
        <v>0</v>
      </c>
      <c r="CV52" s="67">
        <v>0</v>
      </c>
      <c r="CW52" s="68">
        <v>0</v>
      </c>
      <c r="CX52" s="66">
        <v>0</v>
      </c>
      <c r="CY52" s="67">
        <v>0</v>
      </c>
      <c r="CZ52" s="67">
        <v>0</v>
      </c>
      <c r="DA52" s="67">
        <v>0</v>
      </c>
      <c r="DB52" s="67">
        <v>0</v>
      </c>
      <c r="DC52" s="67">
        <v>0</v>
      </c>
      <c r="DD52" s="71">
        <v>0</v>
      </c>
      <c r="DE52" s="66">
        <v>0</v>
      </c>
      <c r="DF52" s="67">
        <v>0</v>
      </c>
      <c r="DG52" s="67">
        <v>0</v>
      </c>
      <c r="DH52" s="67">
        <v>0</v>
      </c>
      <c r="DI52" s="67">
        <v>0</v>
      </c>
      <c r="DJ52" s="67">
        <v>0</v>
      </c>
      <c r="DK52" s="72">
        <v>0</v>
      </c>
      <c r="DL52" s="112"/>
    </row>
    <row r="53" spans="1:116">
      <c r="A53" s="63" t="s">
        <v>176</v>
      </c>
      <c r="B53" s="107" t="s">
        <v>177</v>
      </c>
      <c r="C53" s="108"/>
      <c r="D53" s="113">
        <f t="shared" ref="D53:P53" si="33">D54</f>
        <v>0</v>
      </c>
      <c r="E53" s="113">
        <f t="shared" si="33"/>
        <v>0</v>
      </c>
      <c r="F53" s="113">
        <f t="shared" si="33"/>
        <v>0</v>
      </c>
      <c r="G53" s="113">
        <f t="shared" si="33"/>
        <v>0</v>
      </c>
      <c r="H53" s="113">
        <f t="shared" si="33"/>
        <v>0</v>
      </c>
      <c r="I53" s="113">
        <f t="shared" si="33"/>
        <v>0</v>
      </c>
      <c r="J53" s="114">
        <f t="shared" si="33"/>
        <v>0</v>
      </c>
      <c r="K53" s="113">
        <f t="shared" si="33"/>
        <v>0</v>
      </c>
      <c r="L53" s="113">
        <f t="shared" si="33"/>
        <v>0</v>
      </c>
      <c r="M53" s="113">
        <f t="shared" si="33"/>
        <v>0</v>
      </c>
      <c r="N53" s="113">
        <f t="shared" si="33"/>
        <v>0</v>
      </c>
      <c r="O53" s="113">
        <f t="shared" si="33"/>
        <v>0</v>
      </c>
      <c r="P53" s="113">
        <f t="shared" si="33"/>
        <v>0</v>
      </c>
      <c r="Q53" s="114">
        <f>Q54+Q56</f>
        <v>0</v>
      </c>
      <c r="R53" s="113">
        <f t="shared" ref="R53:W53" si="34">R54</f>
        <v>0</v>
      </c>
      <c r="S53" s="113">
        <f t="shared" si="34"/>
        <v>0</v>
      </c>
      <c r="T53" s="113">
        <f t="shared" si="34"/>
        <v>0</v>
      </c>
      <c r="U53" s="113">
        <f t="shared" si="34"/>
        <v>0</v>
      </c>
      <c r="V53" s="113">
        <f t="shared" si="34"/>
        <v>0</v>
      </c>
      <c r="W53" s="113">
        <f t="shared" si="34"/>
        <v>0</v>
      </c>
      <c r="X53" s="114">
        <f>X54+X56</f>
        <v>0</v>
      </c>
      <c r="Y53" s="113">
        <f t="shared" ref="Y53:AD53" si="35">Y54</f>
        <v>0</v>
      </c>
      <c r="Z53" s="113">
        <f t="shared" si="35"/>
        <v>0</v>
      </c>
      <c r="AA53" s="113">
        <f t="shared" si="35"/>
        <v>0</v>
      </c>
      <c r="AB53" s="113">
        <f t="shared" si="35"/>
        <v>0</v>
      </c>
      <c r="AC53" s="113">
        <f t="shared" si="35"/>
        <v>0</v>
      </c>
      <c r="AD53" s="113">
        <f t="shared" si="35"/>
        <v>0</v>
      </c>
      <c r="AE53" s="114">
        <f>AE54+AE56</f>
        <v>0</v>
      </c>
      <c r="AF53" s="113">
        <f t="shared" ref="AF53:BK53" si="36">AF54</f>
        <v>0</v>
      </c>
      <c r="AG53" s="113">
        <f t="shared" si="36"/>
        <v>0</v>
      </c>
      <c r="AH53" s="113">
        <f t="shared" si="36"/>
        <v>0</v>
      </c>
      <c r="AI53" s="113">
        <f t="shared" si="36"/>
        <v>0</v>
      </c>
      <c r="AJ53" s="113">
        <f t="shared" si="36"/>
        <v>0</v>
      </c>
      <c r="AK53" s="113">
        <f t="shared" si="36"/>
        <v>0</v>
      </c>
      <c r="AL53" s="114">
        <f t="shared" si="36"/>
        <v>0</v>
      </c>
      <c r="AM53" s="113">
        <f t="shared" si="36"/>
        <v>0</v>
      </c>
      <c r="AN53" s="113">
        <f t="shared" si="36"/>
        <v>0</v>
      </c>
      <c r="AO53" s="113">
        <f t="shared" si="36"/>
        <v>0</v>
      </c>
      <c r="AP53" s="113">
        <f t="shared" si="36"/>
        <v>0</v>
      </c>
      <c r="AQ53" s="113">
        <f t="shared" si="36"/>
        <v>0</v>
      </c>
      <c r="AR53" s="113">
        <f t="shared" si="36"/>
        <v>0</v>
      </c>
      <c r="AS53" s="114">
        <f t="shared" si="36"/>
        <v>0</v>
      </c>
      <c r="AT53" s="113">
        <f t="shared" si="36"/>
        <v>0</v>
      </c>
      <c r="AU53" s="113">
        <f t="shared" si="36"/>
        <v>0</v>
      </c>
      <c r="AV53" s="113">
        <f t="shared" si="36"/>
        <v>0</v>
      </c>
      <c r="AW53" s="113">
        <f t="shared" si="36"/>
        <v>0</v>
      </c>
      <c r="AX53" s="113">
        <f t="shared" si="36"/>
        <v>0</v>
      </c>
      <c r="AY53" s="113">
        <f t="shared" si="36"/>
        <v>0</v>
      </c>
      <c r="AZ53" s="114">
        <f t="shared" si="36"/>
        <v>0</v>
      </c>
      <c r="BA53" s="113">
        <f t="shared" si="36"/>
        <v>0</v>
      </c>
      <c r="BB53" s="113">
        <f t="shared" si="36"/>
        <v>0</v>
      </c>
      <c r="BC53" s="113">
        <f t="shared" si="36"/>
        <v>0</v>
      </c>
      <c r="BD53" s="113">
        <f t="shared" si="36"/>
        <v>0</v>
      </c>
      <c r="BE53" s="113">
        <f t="shared" si="36"/>
        <v>0</v>
      </c>
      <c r="BF53" s="113">
        <f t="shared" si="36"/>
        <v>0</v>
      </c>
      <c r="BG53" s="114">
        <f t="shared" si="36"/>
        <v>0</v>
      </c>
      <c r="BH53" s="113">
        <f t="shared" si="36"/>
        <v>0</v>
      </c>
      <c r="BI53" s="113">
        <f t="shared" si="36"/>
        <v>0</v>
      </c>
      <c r="BJ53" s="113">
        <f t="shared" si="36"/>
        <v>0</v>
      </c>
      <c r="BK53" s="113">
        <f t="shared" si="36"/>
        <v>0</v>
      </c>
      <c r="BL53" s="113">
        <f t="shared" ref="BL53:CQ53" si="37">BL54</f>
        <v>0</v>
      </c>
      <c r="BM53" s="113">
        <f t="shared" si="37"/>
        <v>0</v>
      </c>
      <c r="BN53" s="114">
        <f t="shared" si="37"/>
        <v>0</v>
      </c>
      <c r="BO53" s="113">
        <f t="shared" si="37"/>
        <v>0</v>
      </c>
      <c r="BP53" s="113">
        <f t="shared" si="37"/>
        <v>0</v>
      </c>
      <c r="BQ53" s="113">
        <f t="shared" si="37"/>
        <v>0</v>
      </c>
      <c r="BR53" s="113">
        <f t="shared" si="37"/>
        <v>0</v>
      </c>
      <c r="BS53" s="113">
        <f t="shared" si="37"/>
        <v>0</v>
      </c>
      <c r="BT53" s="113">
        <f t="shared" si="37"/>
        <v>0</v>
      </c>
      <c r="BU53" s="115">
        <f t="shared" si="37"/>
        <v>0</v>
      </c>
      <c r="BV53" s="115">
        <f t="shared" si="37"/>
        <v>0</v>
      </c>
      <c r="BW53" s="115">
        <f t="shared" si="37"/>
        <v>0</v>
      </c>
      <c r="BX53" s="115">
        <f t="shared" si="37"/>
        <v>0</v>
      </c>
      <c r="BY53" s="115">
        <f t="shared" si="37"/>
        <v>0</v>
      </c>
      <c r="BZ53" s="115">
        <f t="shared" si="37"/>
        <v>0</v>
      </c>
      <c r="CA53" s="115">
        <f t="shared" si="37"/>
        <v>0</v>
      </c>
      <c r="CB53" s="115">
        <f t="shared" si="37"/>
        <v>0</v>
      </c>
      <c r="CC53" s="115">
        <f t="shared" si="37"/>
        <v>0</v>
      </c>
      <c r="CD53" s="115">
        <f t="shared" si="37"/>
        <v>0</v>
      </c>
      <c r="CE53" s="115">
        <f t="shared" si="37"/>
        <v>0</v>
      </c>
      <c r="CF53" s="115">
        <f t="shared" si="37"/>
        <v>0</v>
      </c>
      <c r="CG53" s="115">
        <f t="shared" si="37"/>
        <v>0</v>
      </c>
      <c r="CH53" s="115">
        <f t="shared" si="37"/>
        <v>0</v>
      </c>
      <c r="CI53" s="115">
        <f t="shared" si="37"/>
        <v>0</v>
      </c>
      <c r="CJ53" s="113">
        <f t="shared" si="37"/>
        <v>0</v>
      </c>
      <c r="CK53" s="113">
        <f t="shared" si="37"/>
        <v>0</v>
      </c>
      <c r="CL53" s="113">
        <f t="shared" si="37"/>
        <v>0</v>
      </c>
      <c r="CM53" s="113">
        <f t="shared" si="37"/>
        <v>0</v>
      </c>
      <c r="CN53" s="115">
        <f t="shared" si="37"/>
        <v>0</v>
      </c>
      <c r="CO53" s="113">
        <f t="shared" si="37"/>
        <v>0</v>
      </c>
      <c r="CP53" s="114">
        <f t="shared" si="37"/>
        <v>0</v>
      </c>
      <c r="CQ53" s="113">
        <f t="shared" si="37"/>
        <v>0</v>
      </c>
      <c r="CR53" s="113">
        <f t="shared" ref="CR53:DJ53" si="38">CR54</f>
        <v>0</v>
      </c>
      <c r="CS53" s="113">
        <f t="shared" si="38"/>
        <v>0</v>
      </c>
      <c r="CT53" s="113">
        <f t="shared" si="38"/>
        <v>0</v>
      </c>
      <c r="CU53" s="113">
        <f t="shared" si="38"/>
        <v>0</v>
      </c>
      <c r="CV53" s="113">
        <f t="shared" si="38"/>
        <v>0</v>
      </c>
      <c r="CW53" s="114">
        <f t="shared" si="38"/>
        <v>0</v>
      </c>
      <c r="CX53" s="113">
        <f t="shared" si="38"/>
        <v>0</v>
      </c>
      <c r="CY53" s="113">
        <f t="shared" si="38"/>
        <v>0</v>
      </c>
      <c r="CZ53" s="113">
        <f t="shared" si="38"/>
        <v>0</v>
      </c>
      <c r="DA53" s="113">
        <f t="shared" si="38"/>
        <v>0</v>
      </c>
      <c r="DB53" s="115">
        <f t="shared" si="38"/>
        <v>0</v>
      </c>
      <c r="DC53" s="113">
        <f t="shared" si="38"/>
        <v>0</v>
      </c>
      <c r="DD53" s="114">
        <f t="shared" si="38"/>
        <v>0</v>
      </c>
      <c r="DE53" s="113">
        <f t="shared" si="38"/>
        <v>0</v>
      </c>
      <c r="DF53" s="113">
        <f t="shared" si="38"/>
        <v>0</v>
      </c>
      <c r="DG53" s="113">
        <f t="shared" si="38"/>
        <v>0</v>
      </c>
      <c r="DH53" s="113">
        <f t="shared" si="38"/>
        <v>0</v>
      </c>
      <c r="DI53" s="113">
        <f t="shared" si="38"/>
        <v>0</v>
      </c>
      <c r="DJ53" s="113">
        <f t="shared" si="38"/>
        <v>0</v>
      </c>
      <c r="DK53" s="106">
        <v>0</v>
      </c>
      <c r="DL53" s="112"/>
    </row>
    <row r="54" spans="1:116" ht="31.5">
      <c r="A54" s="63" t="s">
        <v>178</v>
      </c>
      <c r="B54" s="107" t="s">
        <v>179</v>
      </c>
      <c r="C54" s="108"/>
      <c r="D54" s="113">
        <f>D55+D56+D62</f>
        <v>0</v>
      </c>
      <c r="E54" s="113">
        <f t="shared" ref="E54:AR54" si="39">E55+E56+E62</f>
        <v>0</v>
      </c>
      <c r="F54" s="113">
        <f t="shared" si="39"/>
        <v>0</v>
      </c>
      <c r="G54" s="113">
        <f t="shared" si="39"/>
        <v>0</v>
      </c>
      <c r="H54" s="113">
        <f t="shared" si="39"/>
        <v>0</v>
      </c>
      <c r="I54" s="113">
        <f t="shared" si="39"/>
        <v>0</v>
      </c>
      <c r="J54" s="114">
        <f>J55</f>
        <v>0</v>
      </c>
      <c r="K54" s="113">
        <f t="shared" si="39"/>
        <v>0</v>
      </c>
      <c r="L54" s="113">
        <f t="shared" si="39"/>
        <v>0</v>
      </c>
      <c r="M54" s="113">
        <f t="shared" si="39"/>
        <v>0</v>
      </c>
      <c r="N54" s="113">
        <f t="shared" si="39"/>
        <v>0</v>
      </c>
      <c r="O54" s="113">
        <f t="shared" si="39"/>
        <v>0</v>
      </c>
      <c r="P54" s="113">
        <f t="shared" si="39"/>
        <v>0</v>
      </c>
      <c r="Q54" s="114">
        <f>Q55+Q57</f>
        <v>0</v>
      </c>
      <c r="R54" s="113">
        <f t="shared" ref="R54:W54" si="40">R55+R56+R62</f>
        <v>0</v>
      </c>
      <c r="S54" s="113">
        <f t="shared" si="40"/>
        <v>0</v>
      </c>
      <c r="T54" s="113">
        <f t="shared" si="40"/>
        <v>0</v>
      </c>
      <c r="U54" s="113">
        <f t="shared" si="40"/>
        <v>0</v>
      </c>
      <c r="V54" s="113">
        <f t="shared" si="40"/>
        <v>0</v>
      </c>
      <c r="W54" s="113">
        <f t="shared" si="40"/>
        <v>0</v>
      </c>
      <c r="X54" s="114">
        <f>X55+X57</f>
        <v>0</v>
      </c>
      <c r="Y54" s="113">
        <f t="shared" ref="Y54:AD54" si="41">Y55+Y56+Y62</f>
        <v>0</v>
      </c>
      <c r="Z54" s="113">
        <f t="shared" si="41"/>
        <v>0</v>
      </c>
      <c r="AA54" s="113">
        <f t="shared" si="41"/>
        <v>0</v>
      </c>
      <c r="AB54" s="113">
        <f t="shared" si="41"/>
        <v>0</v>
      </c>
      <c r="AC54" s="113">
        <f t="shared" si="41"/>
        <v>0</v>
      </c>
      <c r="AD54" s="113">
        <f t="shared" si="41"/>
        <v>0</v>
      </c>
      <c r="AE54" s="114">
        <f>AE55+AE57</f>
        <v>0</v>
      </c>
      <c r="AF54" s="113">
        <f t="shared" si="39"/>
        <v>0</v>
      </c>
      <c r="AG54" s="113">
        <f t="shared" si="39"/>
        <v>0</v>
      </c>
      <c r="AH54" s="113">
        <f t="shared" si="39"/>
        <v>0</v>
      </c>
      <c r="AI54" s="113">
        <f t="shared" si="39"/>
        <v>0</v>
      </c>
      <c r="AJ54" s="113">
        <f t="shared" si="39"/>
        <v>0</v>
      </c>
      <c r="AK54" s="113">
        <f t="shared" si="39"/>
        <v>0</v>
      </c>
      <c r="AL54" s="114">
        <f>AL55</f>
        <v>0</v>
      </c>
      <c r="AM54" s="113">
        <f t="shared" si="39"/>
        <v>0</v>
      </c>
      <c r="AN54" s="113">
        <f t="shared" si="39"/>
        <v>0</v>
      </c>
      <c r="AO54" s="113">
        <f t="shared" si="39"/>
        <v>0</v>
      </c>
      <c r="AP54" s="113">
        <f t="shared" si="39"/>
        <v>0</v>
      </c>
      <c r="AQ54" s="113">
        <f t="shared" si="39"/>
        <v>0</v>
      </c>
      <c r="AR54" s="113">
        <f t="shared" si="39"/>
        <v>0</v>
      </c>
      <c r="AS54" s="114">
        <f>AS55</f>
        <v>0</v>
      </c>
      <c r="AT54" s="113">
        <f t="shared" ref="AT54:AY54" si="42">AT55+AT56+AT62</f>
        <v>0</v>
      </c>
      <c r="AU54" s="113">
        <f t="shared" si="42"/>
        <v>0</v>
      </c>
      <c r="AV54" s="113">
        <f t="shared" si="42"/>
        <v>0</v>
      </c>
      <c r="AW54" s="113">
        <f t="shared" si="42"/>
        <v>0</v>
      </c>
      <c r="AX54" s="113">
        <f t="shared" si="42"/>
        <v>0</v>
      </c>
      <c r="AY54" s="113">
        <f t="shared" si="42"/>
        <v>0</v>
      </c>
      <c r="AZ54" s="114">
        <f>AZ55</f>
        <v>0</v>
      </c>
      <c r="BA54" s="113">
        <f t="shared" ref="BA54:BF54" si="43">BA55+BA56+BA62</f>
        <v>0</v>
      </c>
      <c r="BB54" s="113">
        <f t="shared" si="43"/>
        <v>0</v>
      </c>
      <c r="BC54" s="113">
        <f t="shared" si="43"/>
        <v>0</v>
      </c>
      <c r="BD54" s="113">
        <f t="shared" si="43"/>
        <v>0</v>
      </c>
      <c r="BE54" s="113">
        <f t="shared" si="43"/>
        <v>0</v>
      </c>
      <c r="BF54" s="113">
        <f t="shared" si="43"/>
        <v>0</v>
      </c>
      <c r="BG54" s="114">
        <f>BG55</f>
        <v>0</v>
      </c>
      <c r="BH54" s="113">
        <f t="shared" ref="BH54:BM54" si="44">BH55+BH56+BH62</f>
        <v>0</v>
      </c>
      <c r="BI54" s="113">
        <f t="shared" si="44"/>
        <v>0</v>
      </c>
      <c r="BJ54" s="113">
        <f t="shared" si="44"/>
        <v>0</v>
      </c>
      <c r="BK54" s="113">
        <f t="shared" si="44"/>
        <v>0</v>
      </c>
      <c r="BL54" s="113">
        <f t="shared" si="44"/>
        <v>0</v>
      </c>
      <c r="BM54" s="113">
        <f t="shared" si="44"/>
        <v>0</v>
      </c>
      <c r="BN54" s="114">
        <f>BN55</f>
        <v>0</v>
      </c>
      <c r="BO54" s="113">
        <f t="shared" ref="BO54:BT54" si="45">BO55+BO56+BO62</f>
        <v>0</v>
      </c>
      <c r="BP54" s="113">
        <f t="shared" si="45"/>
        <v>0</v>
      </c>
      <c r="BQ54" s="113">
        <f t="shared" si="45"/>
        <v>0</v>
      </c>
      <c r="BR54" s="113">
        <f t="shared" si="45"/>
        <v>0</v>
      </c>
      <c r="BS54" s="113">
        <f t="shared" si="45"/>
        <v>0</v>
      </c>
      <c r="BT54" s="113">
        <f t="shared" si="45"/>
        <v>0</v>
      </c>
      <c r="BU54" s="115">
        <f t="shared" ref="BU54:CI55" si="46">BU55</f>
        <v>0</v>
      </c>
      <c r="BV54" s="115">
        <f t="shared" si="46"/>
        <v>0</v>
      </c>
      <c r="BW54" s="115">
        <f t="shared" si="46"/>
        <v>0</v>
      </c>
      <c r="BX54" s="115">
        <f t="shared" si="46"/>
        <v>0</v>
      </c>
      <c r="BY54" s="115">
        <f t="shared" si="46"/>
        <v>0</v>
      </c>
      <c r="BZ54" s="115">
        <f t="shared" si="46"/>
        <v>0</v>
      </c>
      <c r="CA54" s="115">
        <f t="shared" si="46"/>
        <v>0</v>
      </c>
      <c r="CB54" s="115">
        <f t="shared" si="46"/>
        <v>0</v>
      </c>
      <c r="CC54" s="115">
        <f t="shared" si="46"/>
        <v>0</v>
      </c>
      <c r="CD54" s="115">
        <f t="shared" si="46"/>
        <v>0</v>
      </c>
      <c r="CE54" s="115">
        <f t="shared" si="46"/>
        <v>0</v>
      </c>
      <c r="CF54" s="115">
        <f t="shared" si="46"/>
        <v>0</v>
      </c>
      <c r="CG54" s="115">
        <f t="shared" si="46"/>
        <v>0</v>
      </c>
      <c r="CH54" s="115">
        <f t="shared" si="46"/>
        <v>0</v>
      </c>
      <c r="CI54" s="115">
        <f t="shared" si="46"/>
        <v>0</v>
      </c>
      <c r="CJ54" s="113">
        <f t="shared" ref="CJ54:CO54" si="47">CJ55+CJ56+CJ62</f>
        <v>0</v>
      </c>
      <c r="CK54" s="113">
        <f t="shared" si="47"/>
        <v>0</v>
      </c>
      <c r="CL54" s="113">
        <f t="shared" si="47"/>
        <v>0</v>
      </c>
      <c r="CM54" s="113">
        <f t="shared" si="47"/>
        <v>0</v>
      </c>
      <c r="CN54" s="113">
        <f t="shared" si="47"/>
        <v>0</v>
      </c>
      <c r="CO54" s="113">
        <f t="shared" si="47"/>
        <v>0</v>
      </c>
      <c r="CP54" s="114">
        <f>CP55</f>
        <v>0</v>
      </c>
      <c r="CQ54" s="113">
        <f t="shared" ref="CQ54:CV54" si="48">CQ55+CQ56+CQ62</f>
        <v>0</v>
      </c>
      <c r="CR54" s="113">
        <f t="shared" si="48"/>
        <v>0</v>
      </c>
      <c r="CS54" s="113">
        <f t="shared" si="48"/>
        <v>0</v>
      </c>
      <c r="CT54" s="113">
        <f t="shared" si="48"/>
        <v>0</v>
      </c>
      <c r="CU54" s="113">
        <f t="shared" si="48"/>
        <v>0</v>
      </c>
      <c r="CV54" s="113">
        <f t="shared" si="48"/>
        <v>0</v>
      </c>
      <c r="CW54" s="114">
        <f>CW55</f>
        <v>0</v>
      </c>
      <c r="CX54" s="113">
        <f t="shared" ref="CX54:DJ54" si="49">CX55+CX56+CX62</f>
        <v>0</v>
      </c>
      <c r="CY54" s="113">
        <f t="shared" si="49"/>
        <v>0</v>
      </c>
      <c r="CZ54" s="113">
        <f t="shared" si="49"/>
        <v>0</v>
      </c>
      <c r="DA54" s="113">
        <f t="shared" si="49"/>
        <v>0</v>
      </c>
      <c r="DB54" s="113">
        <f t="shared" si="49"/>
        <v>0</v>
      </c>
      <c r="DC54" s="113">
        <f t="shared" si="49"/>
        <v>0</v>
      </c>
      <c r="DD54" s="114">
        <f>DD55</f>
        <v>0</v>
      </c>
      <c r="DE54" s="113">
        <f t="shared" si="49"/>
        <v>0</v>
      </c>
      <c r="DF54" s="113">
        <f t="shared" si="49"/>
        <v>0</v>
      </c>
      <c r="DG54" s="113">
        <f t="shared" si="49"/>
        <v>0</v>
      </c>
      <c r="DH54" s="113">
        <f t="shared" si="49"/>
        <v>0</v>
      </c>
      <c r="DI54" s="113">
        <f t="shared" si="49"/>
        <v>0</v>
      </c>
      <c r="DJ54" s="113">
        <f t="shared" si="49"/>
        <v>0</v>
      </c>
      <c r="DK54" s="106">
        <v>0</v>
      </c>
      <c r="DL54" s="112"/>
    </row>
    <row r="55" spans="1:116">
      <c r="A55" s="91" t="s">
        <v>180</v>
      </c>
      <c r="B55" s="107" t="s">
        <v>181</v>
      </c>
      <c r="C55" s="108"/>
      <c r="D55" s="105">
        <v>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14">
        <f>J56</f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0</v>
      </c>
      <c r="Q55" s="114">
        <f>Q56+Q58</f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14">
        <f>X56+X58</f>
        <v>0</v>
      </c>
      <c r="Y55" s="105">
        <v>0</v>
      </c>
      <c r="Z55" s="105">
        <v>0</v>
      </c>
      <c r="AA55" s="105">
        <v>0</v>
      </c>
      <c r="AB55" s="105">
        <v>0</v>
      </c>
      <c r="AC55" s="105">
        <v>0</v>
      </c>
      <c r="AD55" s="105">
        <v>0</v>
      </c>
      <c r="AE55" s="114">
        <f>AE56+AE58</f>
        <v>0</v>
      </c>
      <c r="AF55" s="105">
        <v>0</v>
      </c>
      <c r="AG55" s="105">
        <v>0</v>
      </c>
      <c r="AH55" s="105">
        <v>0</v>
      </c>
      <c r="AI55" s="105">
        <v>0</v>
      </c>
      <c r="AJ55" s="105">
        <v>0</v>
      </c>
      <c r="AK55" s="105">
        <v>0</v>
      </c>
      <c r="AL55" s="114">
        <f>AL56</f>
        <v>0</v>
      </c>
      <c r="AM55" s="105">
        <v>0</v>
      </c>
      <c r="AN55" s="105">
        <v>0</v>
      </c>
      <c r="AO55" s="105">
        <v>0</v>
      </c>
      <c r="AP55" s="105">
        <v>0</v>
      </c>
      <c r="AQ55" s="105">
        <v>0</v>
      </c>
      <c r="AR55" s="105">
        <v>0</v>
      </c>
      <c r="AS55" s="114">
        <f>AS56</f>
        <v>0</v>
      </c>
      <c r="AT55" s="105">
        <v>0</v>
      </c>
      <c r="AU55" s="105">
        <v>0</v>
      </c>
      <c r="AV55" s="105">
        <v>0</v>
      </c>
      <c r="AW55" s="105">
        <v>0</v>
      </c>
      <c r="AX55" s="105">
        <v>0</v>
      </c>
      <c r="AY55" s="105">
        <v>0</v>
      </c>
      <c r="AZ55" s="114">
        <f>AZ56</f>
        <v>0</v>
      </c>
      <c r="BA55" s="105">
        <v>0</v>
      </c>
      <c r="BB55" s="105">
        <v>0</v>
      </c>
      <c r="BC55" s="105">
        <v>0</v>
      </c>
      <c r="BD55" s="105">
        <v>0</v>
      </c>
      <c r="BE55" s="105">
        <v>0</v>
      </c>
      <c r="BF55" s="105">
        <v>0</v>
      </c>
      <c r="BG55" s="114">
        <f>BG56</f>
        <v>0</v>
      </c>
      <c r="BH55" s="105">
        <v>0</v>
      </c>
      <c r="BI55" s="105">
        <v>0</v>
      </c>
      <c r="BJ55" s="105">
        <v>0</v>
      </c>
      <c r="BK55" s="105">
        <v>0</v>
      </c>
      <c r="BL55" s="105">
        <v>0</v>
      </c>
      <c r="BM55" s="105">
        <v>0</v>
      </c>
      <c r="BN55" s="114">
        <f>BN56</f>
        <v>0</v>
      </c>
      <c r="BO55" s="105">
        <v>0</v>
      </c>
      <c r="BP55" s="105">
        <v>0</v>
      </c>
      <c r="BQ55" s="105">
        <v>0</v>
      </c>
      <c r="BR55" s="105">
        <v>0</v>
      </c>
      <c r="BS55" s="105">
        <v>0</v>
      </c>
      <c r="BT55" s="105">
        <v>0</v>
      </c>
      <c r="BU55" s="115">
        <f t="shared" si="46"/>
        <v>0</v>
      </c>
      <c r="BV55" s="115">
        <f t="shared" si="46"/>
        <v>0</v>
      </c>
      <c r="BW55" s="115">
        <f t="shared" si="46"/>
        <v>0</v>
      </c>
      <c r="BX55" s="115">
        <f t="shared" si="46"/>
        <v>0</v>
      </c>
      <c r="BY55" s="115">
        <f t="shared" si="46"/>
        <v>0</v>
      </c>
      <c r="BZ55" s="115">
        <f t="shared" si="46"/>
        <v>0</v>
      </c>
      <c r="CA55" s="115">
        <f t="shared" si="46"/>
        <v>0</v>
      </c>
      <c r="CB55" s="115">
        <f t="shared" si="46"/>
        <v>0</v>
      </c>
      <c r="CC55" s="115">
        <f t="shared" si="46"/>
        <v>0</v>
      </c>
      <c r="CD55" s="115">
        <f t="shared" si="46"/>
        <v>0</v>
      </c>
      <c r="CE55" s="115">
        <f t="shared" si="46"/>
        <v>0</v>
      </c>
      <c r="CF55" s="115">
        <f t="shared" si="46"/>
        <v>0</v>
      </c>
      <c r="CG55" s="115">
        <f t="shared" si="46"/>
        <v>0</v>
      </c>
      <c r="CH55" s="115">
        <f t="shared" si="46"/>
        <v>0</v>
      </c>
      <c r="CI55" s="115">
        <f t="shared" si="46"/>
        <v>0</v>
      </c>
      <c r="CJ55" s="105">
        <v>0</v>
      </c>
      <c r="CK55" s="105">
        <v>0</v>
      </c>
      <c r="CL55" s="105">
        <v>0</v>
      </c>
      <c r="CM55" s="105">
        <v>0</v>
      </c>
      <c r="CN55" s="105">
        <v>0</v>
      </c>
      <c r="CO55" s="105">
        <v>0</v>
      </c>
      <c r="CP55" s="114">
        <f>CP56</f>
        <v>0</v>
      </c>
      <c r="CQ55" s="105">
        <v>0</v>
      </c>
      <c r="CR55" s="105">
        <v>0</v>
      </c>
      <c r="CS55" s="105">
        <v>0</v>
      </c>
      <c r="CT55" s="105">
        <v>0</v>
      </c>
      <c r="CU55" s="105">
        <v>0</v>
      </c>
      <c r="CV55" s="105">
        <v>0</v>
      </c>
      <c r="CW55" s="114">
        <f>CW56</f>
        <v>0</v>
      </c>
      <c r="CX55" s="105">
        <v>0</v>
      </c>
      <c r="CY55" s="105">
        <v>0</v>
      </c>
      <c r="CZ55" s="105">
        <v>0</v>
      </c>
      <c r="DA55" s="105">
        <v>0</v>
      </c>
      <c r="DB55" s="105">
        <v>0</v>
      </c>
      <c r="DC55" s="105">
        <v>0</v>
      </c>
      <c r="DD55" s="114">
        <f>DD56</f>
        <v>0</v>
      </c>
      <c r="DE55" s="105">
        <v>0</v>
      </c>
      <c r="DF55" s="105">
        <v>0</v>
      </c>
      <c r="DG55" s="105">
        <v>0</v>
      </c>
      <c r="DH55" s="105">
        <v>0</v>
      </c>
      <c r="DI55" s="105">
        <v>0</v>
      </c>
      <c r="DJ55" s="105">
        <v>0</v>
      </c>
      <c r="DK55" s="114">
        <f>DK54</f>
        <v>0</v>
      </c>
      <c r="DL55" s="112"/>
    </row>
    <row r="56" spans="1:116" ht="31.5">
      <c r="A56" s="91" t="s">
        <v>182</v>
      </c>
      <c r="B56" s="107" t="s">
        <v>183</v>
      </c>
      <c r="C56" s="108"/>
      <c r="D56" s="116">
        <f t="shared" ref="D56:AS56" si="50">SUM(D57:D58)</f>
        <v>0</v>
      </c>
      <c r="E56" s="116">
        <f t="shared" si="50"/>
        <v>0</v>
      </c>
      <c r="F56" s="116">
        <f t="shared" si="50"/>
        <v>0</v>
      </c>
      <c r="G56" s="116">
        <f t="shared" si="50"/>
        <v>0</v>
      </c>
      <c r="H56" s="116">
        <f t="shared" si="50"/>
        <v>0</v>
      </c>
      <c r="I56" s="116">
        <f t="shared" si="50"/>
        <v>0</v>
      </c>
      <c r="J56" s="106">
        <f t="shared" si="50"/>
        <v>0</v>
      </c>
      <c r="K56" s="116">
        <f t="shared" si="50"/>
        <v>0</v>
      </c>
      <c r="L56" s="116">
        <f t="shared" si="50"/>
        <v>0</v>
      </c>
      <c r="M56" s="116">
        <f t="shared" si="50"/>
        <v>0</v>
      </c>
      <c r="N56" s="116">
        <f t="shared" si="50"/>
        <v>0</v>
      </c>
      <c r="O56" s="116">
        <f t="shared" si="50"/>
        <v>0</v>
      </c>
      <c r="P56" s="116">
        <f t="shared" si="50"/>
        <v>0</v>
      </c>
      <c r="Q56" s="106">
        <f t="shared" si="50"/>
        <v>0</v>
      </c>
      <c r="R56" s="116">
        <f t="shared" ref="R56:AE56" si="51">SUM(R57:R58)</f>
        <v>0</v>
      </c>
      <c r="S56" s="116">
        <f t="shared" si="51"/>
        <v>0</v>
      </c>
      <c r="T56" s="116">
        <f t="shared" si="51"/>
        <v>0</v>
      </c>
      <c r="U56" s="116">
        <f t="shared" si="51"/>
        <v>0</v>
      </c>
      <c r="V56" s="116">
        <f t="shared" si="51"/>
        <v>0</v>
      </c>
      <c r="W56" s="116">
        <f t="shared" si="51"/>
        <v>0</v>
      </c>
      <c r="X56" s="106">
        <f t="shared" si="51"/>
        <v>0</v>
      </c>
      <c r="Y56" s="116">
        <f t="shared" si="51"/>
        <v>0</v>
      </c>
      <c r="Z56" s="116">
        <f t="shared" si="51"/>
        <v>0</v>
      </c>
      <c r="AA56" s="116">
        <f t="shared" si="51"/>
        <v>0</v>
      </c>
      <c r="AB56" s="116">
        <f t="shared" si="51"/>
        <v>0</v>
      </c>
      <c r="AC56" s="116">
        <f t="shared" si="51"/>
        <v>0</v>
      </c>
      <c r="AD56" s="116">
        <f t="shared" si="51"/>
        <v>0</v>
      </c>
      <c r="AE56" s="106">
        <f t="shared" si="51"/>
        <v>0</v>
      </c>
      <c r="AF56" s="116">
        <f t="shared" si="50"/>
        <v>0</v>
      </c>
      <c r="AG56" s="116">
        <f t="shared" si="50"/>
        <v>0</v>
      </c>
      <c r="AH56" s="116">
        <f t="shared" si="50"/>
        <v>0</v>
      </c>
      <c r="AI56" s="116">
        <f t="shared" si="50"/>
        <v>0</v>
      </c>
      <c r="AJ56" s="116">
        <f t="shared" si="50"/>
        <v>0</v>
      </c>
      <c r="AK56" s="116">
        <f t="shared" si="50"/>
        <v>0</v>
      </c>
      <c r="AL56" s="106">
        <f t="shared" si="50"/>
        <v>0</v>
      </c>
      <c r="AM56" s="116">
        <f t="shared" si="50"/>
        <v>0</v>
      </c>
      <c r="AN56" s="116">
        <f t="shared" si="50"/>
        <v>0</v>
      </c>
      <c r="AO56" s="116">
        <f t="shared" si="50"/>
        <v>0</v>
      </c>
      <c r="AP56" s="116">
        <f t="shared" si="50"/>
        <v>0</v>
      </c>
      <c r="AQ56" s="116">
        <f t="shared" si="50"/>
        <v>0</v>
      </c>
      <c r="AR56" s="116">
        <f t="shared" si="50"/>
        <v>0</v>
      </c>
      <c r="AS56" s="106">
        <f t="shared" si="50"/>
        <v>0</v>
      </c>
      <c r="AT56" s="116">
        <f t="shared" ref="AT56:BG56" si="52">SUM(AT57:AT58)</f>
        <v>0</v>
      </c>
      <c r="AU56" s="116">
        <f t="shared" si="52"/>
        <v>0</v>
      </c>
      <c r="AV56" s="116">
        <f t="shared" si="52"/>
        <v>0</v>
      </c>
      <c r="AW56" s="116">
        <f t="shared" si="52"/>
        <v>0</v>
      </c>
      <c r="AX56" s="116">
        <f t="shared" si="52"/>
        <v>0</v>
      </c>
      <c r="AY56" s="116">
        <f t="shared" si="52"/>
        <v>0</v>
      </c>
      <c r="AZ56" s="106">
        <f t="shared" si="52"/>
        <v>0</v>
      </c>
      <c r="BA56" s="116">
        <f t="shared" si="52"/>
        <v>0</v>
      </c>
      <c r="BB56" s="116">
        <f t="shared" si="52"/>
        <v>0</v>
      </c>
      <c r="BC56" s="116">
        <f t="shared" si="52"/>
        <v>0</v>
      </c>
      <c r="BD56" s="116">
        <f t="shared" si="52"/>
        <v>0</v>
      </c>
      <c r="BE56" s="116">
        <f t="shared" si="52"/>
        <v>0</v>
      </c>
      <c r="BF56" s="116">
        <f t="shared" si="52"/>
        <v>0</v>
      </c>
      <c r="BG56" s="106">
        <f t="shared" si="52"/>
        <v>0</v>
      </c>
      <c r="BH56" s="116">
        <f>SUM(BH57:BH58)</f>
        <v>0</v>
      </c>
      <c r="BI56" s="116">
        <f>SUM(BI57:BI58)</f>
        <v>0</v>
      </c>
      <c r="BJ56" s="116">
        <f>SUM(BJ57:BJ58)</f>
        <v>0</v>
      </c>
      <c r="BK56" s="116">
        <f>SUM(BK57:BK58)</f>
        <v>0</v>
      </c>
      <c r="BL56" s="116">
        <f t="shared" ref="BL56:DE56" si="53">SUM(BL57:BL58)</f>
        <v>0</v>
      </c>
      <c r="BM56" s="116">
        <f t="shared" si="53"/>
        <v>0</v>
      </c>
      <c r="BN56" s="106">
        <f t="shared" si="53"/>
        <v>0</v>
      </c>
      <c r="BO56" s="116">
        <f t="shared" si="53"/>
        <v>0</v>
      </c>
      <c r="BP56" s="116">
        <f t="shared" si="53"/>
        <v>0</v>
      </c>
      <c r="BQ56" s="116">
        <f t="shared" si="53"/>
        <v>0</v>
      </c>
      <c r="BR56" s="116">
        <f t="shared" si="53"/>
        <v>0</v>
      </c>
      <c r="BS56" s="116">
        <f t="shared" si="53"/>
        <v>0</v>
      </c>
      <c r="BT56" s="116">
        <f t="shared" si="53"/>
        <v>0</v>
      </c>
      <c r="BU56" s="116">
        <f t="shared" si="53"/>
        <v>0</v>
      </c>
      <c r="BV56" s="116">
        <f t="shared" si="53"/>
        <v>0</v>
      </c>
      <c r="BW56" s="116">
        <f t="shared" si="53"/>
        <v>0</v>
      </c>
      <c r="BX56" s="116">
        <f t="shared" si="53"/>
        <v>0</v>
      </c>
      <c r="BY56" s="116">
        <f t="shared" si="53"/>
        <v>0</v>
      </c>
      <c r="BZ56" s="116">
        <f t="shared" si="53"/>
        <v>0</v>
      </c>
      <c r="CA56" s="116">
        <f t="shared" si="53"/>
        <v>0</v>
      </c>
      <c r="CB56" s="116">
        <f t="shared" si="53"/>
        <v>0</v>
      </c>
      <c r="CC56" s="116">
        <f t="shared" si="53"/>
        <v>0</v>
      </c>
      <c r="CD56" s="116">
        <f t="shared" si="53"/>
        <v>0</v>
      </c>
      <c r="CE56" s="116">
        <f t="shared" si="53"/>
        <v>0</v>
      </c>
      <c r="CF56" s="116">
        <f t="shared" si="53"/>
        <v>0</v>
      </c>
      <c r="CG56" s="116">
        <f t="shared" si="53"/>
        <v>0</v>
      </c>
      <c r="CH56" s="116">
        <f t="shared" si="53"/>
        <v>0</v>
      </c>
      <c r="CI56" s="116">
        <f t="shared" si="53"/>
        <v>0</v>
      </c>
      <c r="CJ56" s="116">
        <f t="shared" si="53"/>
        <v>0</v>
      </c>
      <c r="CK56" s="116">
        <f t="shared" si="53"/>
        <v>0</v>
      </c>
      <c r="CL56" s="116">
        <f t="shared" si="53"/>
        <v>0</v>
      </c>
      <c r="CM56" s="116">
        <f t="shared" si="53"/>
        <v>0</v>
      </c>
      <c r="CN56" s="116">
        <f t="shared" si="53"/>
        <v>0</v>
      </c>
      <c r="CO56" s="116">
        <f t="shared" si="53"/>
        <v>0</v>
      </c>
      <c r="CP56" s="106">
        <f t="shared" si="53"/>
        <v>0</v>
      </c>
      <c r="CQ56" s="116">
        <f t="shared" si="53"/>
        <v>0</v>
      </c>
      <c r="CR56" s="116">
        <f t="shared" si="53"/>
        <v>0</v>
      </c>
      <c r="CS56" s="116">
        <f t="shared" si="53"/>
        <v>0</v>
      </c>
      <c r="CT56" s="116">
        <f t="shared" si="53"/>
        <v>0</v>
      </c>
      <c r="CU56" s="116">
        <f t="shared" si="53"/>
        <v>0</v>
      </c>
      <c r="CV56" s="116">
        <f t="shared" si="53"/>
        <v>0</v>
      </c>
      <c r="CW56" s="106">
        <f t="shared" si="53"/>
        <v>0</v>
      </c>
      <c r="CX56" s="116">
        <f t="shared" si="53"/>
        <v>0</v>
      </c>
      <c r="CY56" s="116">
        <f t="shared" si="53"/>
        <v>0</v>
      </c>
      <c r="CZ56" s="116">
        <f t="shared" si="53"/>
        <v>0</v>
      </c>
      <c r="DA56" s="116">
        <f t="shared" si="53"/>
        <v>0</v>
      </c>
      <c r="DB56" s="116">
        <f t="shared" si="53"/>
        <v>0</v>
      </c>
      <c r="DC56" s="116">
        <f t="shared" si="53"/>
        <v>0</v>
      </c>
      <c r="DD56" s="106">
        <f t="shared" si="53"/>
        <v>0</v>
      </c>
      <c r="DE56" s="116">
        <f t="shared" si="53"/>
        <v>0</v>
      </c>
      <c r="DF56" s="117">
        <v>0</v>
      </c>
      <c r="DG56" s="116">
        <f>SUM(DG57:DG58)</f>
        <v>0</v>
      </c>
      <c r="DH56" s="116">
        <f>SUM(DH57:DH58)</f>
        <v>0</v>
      </c>
      <c r="DI56" s="116">
        <f>SUM(DI57:DI58)</f>
        <v>0</v>
      </c>
      <c r="DJ56" s="116">
        <f>SUM(DJ57:DJ58)</f>
        <v>0</v>
      </c>
      <c r="DK56" s="106">
        <f>SUM(DK57:DK58)</f>
        <v>0</v>
      </c>
      <c r="DL56" s="118" t="s">
        <v>184</v>
      </c>
    </row>
    <row r="57" spans="1:116" s="126" customFormat="1" ht="69.75" customHeight="1">
      <c r="A57" s="119" t="s">
        <v>185</v>
      </c>
      <c r="B57" s="120" t="s">
        <v>220</v>
      </c>
      <c r="C57" s="121" t="s">
        <v>250</v>
      </c>
      <c r="D57" s="122">
        <v>0</v>
      </c>
      <c r="E57" s="122">
        <v>0</v>
      </c>
      <c r="F57" s="122">
        <v>0</v>
      </c>
      <c r="G57" s="122">
        <v>0</v>
      </c>
      <c r="H57" s="122">
        <v>0</v>
      </c>
      <c r="I57" s="122">
        <v>0</v>
      </c>
      <c r="J57" s="122">
        <v>0</v>
      </c>
      <c r="K57" s="122">
        <v>0</v>
      </c>
      <c r="L57" s="122">
        <v>0</v>
      </c>
      <c r="M57" s="122">
        <v>0</v>
      </c>
      <c r="N57" s="122">
        <v>0</v>
      </c>
      <c r="O57" s="122">
        <v>0</v>
      </c>
      <c r="P57" s="122">
        <v>0</v>
      </c>
      <c r="Q57" s="122">
        <v>0</v>
      </c>
      <c r="R57" s="122">
        <v>0</v>
      </c>
      <c r="S57" s="122">
        <v>0</v>
      </c>
      <c r="T57" s="122">
        <v>0</v>
      </c>
      <c r="U57" s="122">
        <v>0</v>
      </c>
      <c r="V57" s="122">
        <v>0</v>
      </c>
      <c r="W57" s="122">
        <v>0</v>
      </c>
      <c r="X57" s="122">
        <v>0</v>
      </c>
      <c r="Y57" s="122">
        <v>0</v>
      </c>
      <c r="Z57" s="122">
        <v>0</v>
      </c>
      <c r="AA57" s="122">
        <v>0</v>
      </c>
      <c r="AB57" s="122">
        <v>0</v>
      </c>
      <c r="AC57" s="122">
        <v>0</v>
      </c>
      <c r="AD57" s="122">
        <v>0</v>
      </c>
      <c r="AE57" s="122">
        <v>0</v>
      </c>
      <c r="AF57" s="122">
        <v>0</v>
      </c>
      <c r="AG57" s="122">
        <v>0</v>
      </c>
      <c r="AH57" s="122">
        <v>0</v>
      </c>
      <c r="AI57" s="122">
        <v>0</v>
      </c>
      <c r="AJ57" s="122">
        <v>0</v>
      </c>
      <c r="AK57" s="122">
        <v>0</v>
      </c>
      <c r="AL57" s="122">
        <v>0</v>
      </c>
      <c r="AM57" s="122">
        <v>0</v>
      </c>
      <c r="AN57" s="122">
        <v>0</v>
      </c>
      <c r="AO57" s="122">
        <v>0</v>
      </c>
      <c r="AP57" s="122">
        <v>0</v>
      </c>
      <c r="AQ57" s="122">
        <v>0</v>
      </c>
      <c r="AR57" s="122">
        <v>0</v>
      </c>
      <c r="AS57" s="122">
        <v>0</v>
      </c>
      <c r="AT57" s="122">
        <v>0</v>
      </c>
      <c r="AU57" s="122">
        <v>0</v>
      </c>
      <c r="AV57" s="122">
        <v>0</v>
      </c>
      <c r="AW57" s="122">
        <v>0</v>
      </c>
      <c r="AX57" s="122">
        <v>0</v>
      </c>
      <c r="AY57" s="122">
        <v>0</v>
      </c>
      <c r="AZ57" s="122">
        <v>0</v>
      </c>
      <c r="BA57" s="122">
        <v>0</v>
      </c>
      <c r="BB57" s="122">
        <v>0</v>
      </c>
      <c r="BC57" s="122">
        <v>0</v>
      </c>
      <c r="BD57" s="122">
        <v>0</v>
      </c>
      <c r="BE57" s="122">
        <v>0</v>
      </c>
      <c r="BF57" s="122">
        <v>0</v>
      </c>
      <c r="BG57" s="122">
        <v>0</v>
      </c>
      <c r="BH57" s="122">
        <v>0</v>
      </c>
      <c r="BI57" s="122">
        <v>0</v>
      </c>
      <c r="BJ57" s="122">
        <v>0</v>
      </c>
      <c r="BK57" s="122">
        <v>0</v>
      </c>
      <c r="BL57" s="122">
        <v>0</v>
      </c>
      <c r="BM57" s="122">
        <v>0</v>
      </c>
      <c r="BN57" s="122">
        <v>0</v>
      </c>
      <c r="BO57" s="122">
        <v>0</v>
      </c>
      <c r="BP57" s="122">
        <v>0</v>
      </c>
      <c r="BQ57" s="122">
        <v>0</v>
      </c>
      <c r="BR57" s="122">
        <v>0</v>
      </c>
      <c r="BS57" s="122">
        <v>0</v>
      </c>
      <c r="BT57" s="122">
        <v>0</v>
      </c>
      <c r="BU57" s="122">
        <v>0</v>
      </c>
      <c r="BV57" s="122">
        <v>0</v>
      </c>
      <c r="BW57" s="122">
        <v>0</v>
      </c>
      <c r="BX57" s="122">
        <v>0</v>
      </c>
      <c r="BY57" s="122">
        <v>0</v>
      </c>
      <c r="BZ57" s="122">
        <v>0</v>
      </c>
      <c r="CA57" s="122">
        <v>0</v>
      </c>
      <c r="CB57" s="122">
        <v>0</v>
      </c>
      <c r="CC57" s="122">
        <v>0</v>
      </c>
      <c r="CD57" s="122">
        <v>0</v>
      </c>
      <c r="CE57" s="122">
        <v>0</v>
      </c>
      <c r="CF57" s="122">
        <v>0</v>
      </c>
      <c r="CG57" s="122">
        <v>0</v>
      </c>
      <c r="CH57" s="122">
        <v>0</v>
      </c>
      <c r="CI57" s="122">
        <v>0</v>
      </c>
      <c r="CJ57" s="122">
        <v>0</v>
      </c>
      <c r="CK57" s="122">
        <v>0</v>
      </c>
      <c r="CL57" s="122">
        <v>0</v>
      </c>
      <c r="CM57" s="122">
        <v>0</v>
      </c>
      <c r="CN57" s="122">
        <v>0</v>
      </c>
      <c r="CO57" s="122">
        <v>0</v>
      </c>
      <c r="CP57" s="122">
        <v>0</v>
      </c>
      <c r="CQ57" s="122">
        <v>0</v>
      </c>
      <c r="CR57" s="122">
        <v>0</v>
      </c>
      <c r="CS57" s="122">
        <v>0</v>
      </c>
      <c r="CT57" s="122">
        <v>0</v>
      </c>
      <c r="CU57" s="122">
        <v>0</v>
      </c>
      <c r="CV57" s="122">
        <v>0</v>
      </c>
      <c r="CW57" s="122">
        <v>0</v>
      </c>
      <c r="CX57" s="123">
        <f t="shared" ref="CX57:DC59" si="54">AF57+AT57+BH57+CJ57</f>
        <v>0</v>
      </c>
      <c r="CY57" s="123">
        <f t="shared" si="54"/>
        <v>0</v>
      </c>
      <c r="CZ57" s="123">
        <f t="shared" si="54"/>
        <v>0</v>
      </c>
      <c r="DA57" s="123">
        <f t="shared" si="54"/>
        <v>0</v>
      </c>
      <c r="DB57" s="123">
        <f t="shared" si="54"/>
        <v>0</v>
      </c>
      <c r="DC57" s="123">
        <f t="shared" si="54"/>
        <v>0</v>
      </c>
      <c r="DD57" s="124">
        <v>0</v>
      </c>
      <c r="DE57" s="123">
        <f t="shared" ref="DE57:DJ59" si="55">AM57+BA57+BO57+CQ57</f>
        <v>0</v>
      </c>
      <c r="DF57" s="123">
        <f t="shared" si="55"/>
        <v>0</v>
      </c>
      <c r="DG57" s="123">
        <f t="shared" si="55"/>
        <v>0</v>
      </c>
      <c r="DH57" s="123">
        <f t="shared" si="55"/>
        <v>0</v>
      </c>
      <c r="DI57" s="123">
        <f t="shared" si="55"/>
        <v>0</v>
      </c>
      <c r="DJ57" s="123">
        <f t="shared" si="55"/>
        <v>0</v>
      </c>
      <c r="DK57" s="124">
        <v>0</v>
      </c>
      <c r="DL57" s="125"/>
    </row>
    <row r="58" spans="1:116" s="126" customFormat="1" ht="45.75" customHeight="1">
      <c r="A58" s="119" t="s">
        <v>186</v>
      </c>
      <c r="B58" s="127" t="s">
        <v>221</v>
      </c>
      <c r="C58" s="121" t="s">
        <v>251</v>
      </c>
      <c r="D58" s="128">
        <v>0</v>
      </c>
      <c r="E58" s="128">
        <v>0</v>
      </c>
      <c r="F58" s="128">
        <v>0</v>
      </c>
      <c r="G58" s="128">
        <v>0</v>
      </c>
      <c r="H58" s="128">
        <v>0</v>
      </c>
      <c r="I58" s="128">
        <v>0</v>
      </c>
      <c r="J58" s="128">
        <v>0</v>
      </c>
      <c r="K58" s="128">
        <v>0</v>
      </c>
      <c r="L58" s="128">
        <v>0</v>
      </c>
      <c r="M58" s="128">
        <v>0</v>
      </c>
      <c r="N58" s="128">
        <v>0</v>
      </c>
      <c r="O58" s="128">
        <v>0</v>
      </c>
      <c r="P58" s="128">
        <v>0</v>
      </c>
      <c r="Q58" s="128">
        <v>0</v>
      </c>
      <c r="R58" s="128">
        <v>0</v>
      </c>
      <c r="S58" s="128">
        <v>0</v>
      </c>
      <c r="T58" s="128">
        <v>0</v>
      </c>
      <c r="U58" s="128">
        <v>0</v>
      </c>
      <c r="V58" s="128">
        <v>0</v>
      </c>
      <c r="W58" s="128">
        <v>0</v>
      </c>
      <c r="X58" s="128">
        <v>0</v>
      </c>
      <c r="Y58" s="128">
        <v>0</v>
      </c>
      <c r="Z58" s="128">
        <v>0</v>
      </c>
      <c r="AA58" s="128">
        <v>0</v>
      </c>
      <c r="AB58" s="128">
        <v>0</v>
      </c>
      <c r="AC58" s="128">
        <v>0</v>
      </c>
      <c r="AD58" s="128">
        <v>0</v>
      </c>
      <c r="AE58" s="128">
        <v>0</v>
      </c>
      <c r="AF58" s="128">
        <v>0</v>
      </c>
      <c r="AG58" s="128">
        <v>0</v>
      </c>
      <c r="AH58" s="128">
        <v>0</v>
      </c>
      <c r="AI58" s="128">
        <v>0</v>
      </c>
      <c r="AJ58" s="128">
        <v>0</v>
      </c>
      <c r="AK58" s="128">
        <v>0</v>
      </c>
      <c r="AL58" s="128">
        <v>0</v>
      </c>
      <c r="AM58" s="128">
        <v>0</v>
      </c>
      <c r="AN58" s="128">
        <v>0</v>
      </c>
      <c r="AO58" s="128">
        <v>0</v>
      </c>
      <c r="AP58" s="128">
        <v>0</v>
      </c>
      <c r="AQ58" s="128">
        <v>0</v>
      </c>
      <c r="AR58" s="128">
        <v>0</v>
      </c>
      <c r="AS58" s="128">
        <v>0</v>
      </c>
      <c r="AT58" s="128">
        <v>0</v>
      </c>
      <c r="AU58" s="128">
        <v>0</v>
      </c>
      <c r="AV58" s="128">
        <v>0</v>
      </c>
      <c r="AW58" s="128">
        <v>0</v>
      </c>
      <c r="AX58" s="128">
        <v>0</v>
      </c>
      <c r="AY58" s="128">
        <v>0</v>
      </c>
      <c r="AZ58" s="128">
        <v>0</v>
      </c>
      <c r="BA58" s="128">
        <v>0</v>
      </c>
      <c r="BB58" s="128">
        <v>0</v>
      </c>
      <c r="BC58" s="128">
        <v>0</v>
      </c>
      <c r="BD58" s="128">
        <v>0</v>
      </c>
      <c r="BE58" s="128">
        <v>0</v>
      </c>
      <c r="BF58" s="128">
        <v>0</v>
      </c>
      <c r="BG58" s="128">
        <v>0</v>
      </c>
      <c r="BH58" s="128">
        <v>0</v>
      </c>
      <c r="BI58" s="128">
        <v>0</v>
      </c>
      <c r="BJ58" s="128">
        <v>0</v>
      </c>
      <c r="BK58" s="128">
        <v>0</v>
      </c>
      <c r="BL58" s="128">
        <v>0</v>
      </c>
      <c r="BM58" s="128">
        <v>0</v>
      </c>
      <c r="BN58" s="128">
        <v>0</v>
      </c>
      <c r="BO58" s="128">
        <v>0</v>
      </c>
      <c r="BP58" s="128">
        <v>0</v>
      </c>
      <c r="BQ58" s="128">
        <v>0</v>
      </c>
      <c r="BR58" s="128">
        <v>0</v>
      </c>
      <c r="BS58" s="128">
        <v>0</v>
      </c>
      <c r="BT58" s="128">
        <v>0</v>
      </c>
      <c r="BU58" s="128">
        <v>0</v>
      </c>
      <c r="BV58" s="128">
        <v>0</v>
      </c>
      <c r="BW58" s="128">
        <v>0</v>
      </c>
      <c r="BX58" s="128">
        <v>0</v>
      </c>
      <c r="BY58" s="128">
        <v>0</v>
      </c>
      <c r="BZ58" s="128">
        <v>0</v>
      </c>
      <c r="CA58" s="128">
        <v>0</v>
      </c>
      <c r="CB58" s="128">
        <v>0</v>
      </c>
      <c r="CC58" s="128">
        <v>0</v>
      </c>
      <c r="CD58" s="128">
        <v>0</v>
      </c>
      <c r="CE58" s="128">
        <v>0</v>
      </c>
      <c r="CF58" s="128">
        <v>0</v>
      </c>
      <c r="CG58" s="128">
        <v>0</v>
      </c>
      <c r="CH58" s="128">
        <v>0</v>
      </c>
      <c r="CI58" s="128">
        <v>0</v>
      </c>
      <c r="CJ58" s="128">
        <v>0</v>
      </c>
      <c r="CK58" s="128">
        <v>0</v>
      </c>
      <c r="CL58" s="128">
        <v>0</v>
      </c>
      <c r="CM58" s="128">
        <v>0</v>
      </c>
      <c r="CN58" s="128">
        <v>0</v>
      </c>
      <c r="CO58" s="128">
        <v>0</v>
      </c>
      <c r="CP58" s="128">
        <v>0</v>
      </c>
      <c r="CQ58" s="128">
        <v>0</v>
      </c>
      <c r="CR58" s="128">
        <v>0</v>
      </c>
      <c r="CS58" s="128">
        <v>0</v>
      </c>
      <c r="CT58" s="128">
        <v>0</v>
      </c>
      <c r="CU58" s="128">
        <v>0</v>
      </c>
      <c r="CV58" s="128">
        <v>0</v>
      </c>
      <c r="CW58" s="128">
        <v>0</v>
      </c>
      <c r="CX58" s="123">
        <f t="shared" si="54"/>
        <v>0</v>
      </c>
      <c r="CY58" s="123">
        <f t="shared" si="54"/>
        <v>0</v>
      </c>
      <c r="CZ58" s="123">
        <f t="shared" si="54"/>
        <v>0</v>
      </c>
      <c r="DA58" s="123">
        <f t="shared" si="54"/>
        <v>0</v>
      </c>
      <c r="DB58" s="123">
        <f t="shared" si="54"/>
        <v>0</v>
      </c>
      <c r="DC58" s="123">
        <f t="shared" si="54"/>
        <v>0</v>
      </c>
      <c r="DD58" s="123">
        <f>AL58+AZ58+BN58+CP58</f>
        <v>0</v>
      </c>
      <c r="DE58" s="123">
        <f t="shared" si="55"/>
        <v>0</v>
      </c>
      <c r="DF58" s="123">
        <f t="shared" si="55"/>
        <v>0</v>
      </c>
      <c r="DG58" s="123">
        <f t="shared" si="55"/>
        <v>0</v>
      </c>
      <c r="DH58" s="123">
        <f t="shared" si="55"/>
        <v>0</v>
      </c>
      <c r="DI58" s="123">
        <f t="shared" si="55"/>
        <v>0</v>
      </c>
      <c r="DJ58" s="123">
        <f t="shared" si="55"/>
        <v>0</v>
      </c>
      <c r="DK58" s="123">
        <f>AS58+BG58+BU58+CW58</f>
        <v>0</v>
      </c>
      <c r="DL58" s="125" t="s">
        <v>184</v>
      </c>
    </row>
    <row r="59" spans="1:116" s="126" customFormat="1" ht="56.25" customHeight="1">
      <c r="A59" s="119" t="s">
        <v>187</v>
      </c>
      <c r="B59" s="127" t="s">
        <v>222</v>
      </c>
      <c r="C59" s="121" t="s">
        <v>252</v>
      </c>
      <c r="D59" s="122">
        <v>0</v>
      </c>
      <c r="E59" s="122">
        <v>0</v>
      </c>
      <c r="F59" s="122">
        <v>0</v>
      </c>
      <c r="G59" s="122">
        <v>0</v>
      </c>
      <c r="H59" s="122">
        <v>0</v>
      </c>
      <c r="I59" s="122">
        <v>0</v>
      </c>
      <c r="J59" s="122">
        <v>0</v>
      </c>
      <c r="K59" s="122">
        <v>0</v>
      </c>
      <c r="L59" s="122">
        <v>0</v>
      </c>
      <c r="M59" s="122">
        <v>0</v>
      </c>
      <c r="N59" s="122">
        <v>0</v>
      </c>
      <c r="O59" s="122">
        <v>0</v>
      </c>
      <c r="P59" s="122">
        <v>0</v>
      </c>
      <c r="Q59" s="122">
        <v>0</v>
      </c>
      <c r="R59" s="122">
        <v>0</v>
      </c>
      <c r="S59" s="122">
        <v>0</v>
      </c>
      <c r="T59" s="122">
        <v>0</v>
      </c>
      <c r="U59" s="122">
        <v>0</v>
      </c>
      <c r="V59" s="122">
        <v>0</v>
      </c>
      <c r="W59" s="122">
        <v>0</v>
      </c>
      <c r="X59" s="122">
        <v>0</v>
      </c>
      <c r="Y59" s="122">
        <v>0</v>
      </c>
      <c r="Z59" s="122">
        <v>0</v>
      </c>
      <c r="AA59" s="122">
        <v>0</v>
      </c>
      <c r="AB59" s="122">
        <v>0</v>
      </c>
      <c r="AC59" s="122">
        <v>0</v>
      </c>
      <c r="AD59" s="122">
        <v>0</v>
      </c>
      <c r="AE59" s="122">
        <v>0</v>
      </c>
      <c r="AF59" s="122">
        <v>0</v>
      </c>
      <c r="AG59" s="122">
        <v>0</v>
      </c>
      <c r="AH59" s="122">
        <v>0</v>
      </c>
      <c r="AI59" s="122">
        <v>0</v>
      </c>
      <c r="AJ59" s="122">
        <v>0</v>
      </c>
      <c r="AK59" s="122">
        <v>0</v>
      </c>
      <c r="AL59" s="122">
        <v>0</v>
      </c>
      <c r="AM59" s="122">
        <v>0</v>
      </c>
      <c r="AN59" s="122">
        <v>0</v>
      </c>
      <c r="AO59" s="122">
        <v>0</v>
      </c>
      <c r="AP59" s="122">
        <v>0</v>
      </c>
      <c r="AQ59" s="122">
        <v>0</v>
      </c>
      <c r="AR59" s="122">
        <v>0</v>
      </c>
      <c r="AS59" s="122">
        <v>0</v>
      </c>
      <c r="AT59" s="122">
        <v>0</v>
      </c>
      <c r="AU59" s="122">
        <v>0</v>
      </c>
      <c r="AV59" s="122">
        <v>0</v>
      </c>
      <c r="AW59" s="122">
        <v>0</v>
      </c>
      <c r="AX59" s="122">
        <v>0</v>
      </c>
      <c r="AY59" s="122">
        <v>0</v>
      </c>
      <c r="AZ59" s="122">
        <v>0</v>
      </c>
      <c r="BA59" s="122">
        <v>0</v>
      </c>
      <c r="BB59" s="122">
        <v>0</v>
      </c>
      <c r="BC59" s="122">
        <v>0</v>
      </c>
      <c r="BD59" s="122">
        <v>0</v>
      </c>
      <c r="BE59" s="122">
        <v>0</v>
      </c>
      <c r="BF59" s="122">
        <v>0</v>
      </c>
      <c r="BG59" s="122">
        <v>0</v>
      </c>
      <c r="BH59" s="122">
        <v>0</v>
      </c>
      <c r="BI59" s="122">
        <v>0</v>
      </c>
      <c r="BJ59" s="122">
        <v>0</v>
      </c>
      <c r="BK59" s="122">
        <v>0</v>
      </c>
      <c r="BL59" s="122">
        <v>0</v>
      </c>
      <c r="BM59" s="122">
        <v>0</v>
      </c>
      <c r="BN59" s="122">
        <v>0</v>
      </c>
      <c r="BO59" s="122">
        <v>0</v>
      </c>
      <c r="BP59" s="122">
        <v>0</v>
      </c>
      <c r="BQ59" s="122">
        <v>0</v>
      </c>
      <c r="BR59" s="122">
        <v>0</v>
      </c>
      <c r="BS59" s="122">
        <v>0</v>
      </c>
      <c r="BT59" s="122">
        <v>0</v>
      </c>
      <c r="BU59" s="122">
        <v>0</v>
      </c>
      <c r="BV59" s="122">
        <v>0</v>
      </c>
      <c r="BW59" s="122">
        <v>0</v>
      </c>
      <c r="BX59" s="122">
        <v>0</v>
      </c>
      <c r="BY59" s="122">
        <v>0</v>
      </c>
      <c r="BZ59" s="122">
        <v>0</v>
      </c>
      <c r="CA59" s="122">
        <v>0</v>
      </c>
      <c r="CB59" s="122">
        <v>0</v>
      </c>
      <c r="CC59" s="122">
        <v>0</v>
      </c>
      <c r="CD59" s="122">
        <v>0</v>
      </c>
      <c r="CE59" s="122">
        <v>0</v>
      </c>
      <c r="CF59" s="122">
        <v>0</v>
      </c>
      <c r="CG59" s="122">
        <v>0</v>
      </c>
      <c r="CH59" s="122">
        <v>0</v>
      </c>
      <c r="CI59" s="122">
        <v>0</v>
      </c>
      <c r="CJ59" s="122">
        <v>0</v>
      </c>
      <c r="CK59" s="122">
        <v>0</v>
      </c>
      <c r="CL59" s="122">
        <v>0</v>
      </c>
      <c r="CM59" s="122">
        <v>0</v>
      </c>
      <c r="CN59" s="122">
        <v>0</v>
      </c>
      <c r="CO59" s="122">
        <v>0</v>
      </c>
      <c r="CP59" s="122">
        <v>0</v>
      </c>
      <c r="CQ59" s="122">
        <v>0</v>
      </c>
      <c r="CR59" s="122">
        <v>0</v>
      </c>
      <c r="CS59" s="122">
        <v>0</v>
      </c>
      <c r="CT59" s="122">
        <v>0</v>
      </c>
      <c r="CU59" s="122">
        <v>0</v>
      </c>
      <c r="CV59" s="122">
        <v>0</v>
      </c>
      <c r="CW59" s="122">
        <v>0</v>
      </c>
      <c r="CX59" s="123">
        <f t="shared" si="54"/>
        <v>0</v>
      </c>
      <c r="CY59" s="123">
        <f t="shared" si="54"/>
        <v>0</v>
      </c>
      <c r="CZ59" s="123">
        <f t="shared" si="54"/>
        <v>0</v>
      </c>
      <c r="DA59" s="123">
        <f t="shared" si="54"/>
        <v>0</v>
      </c>
      <c r="DB59" s="123">
        <f t="shared" si="54"/>
        <v>0</v>
      </c>
      <c r="DC59" s="123">
        <f t="shared" si="54"/>
        <v>0</v>
      </c>
      <c r="DD59" s="123">
        <f>AL59+AZ59+BN59+CP59</f>
        <v>0</v>
      </c>
      <c r="DE59" s="123">
        <f t="shared" si="55"/>
        <v>0</v>
      </c>
      <c r="DF59" s="123">
        <f t="shared" si="55"/>
        <v>0</v>
      </c>
      <c r="DG59" s="123">
        <f t="shared" si="55"/>
        <v>0</v>
      </c>
      <c r="DH59" s="123">
        <f t="shared" si="55"/>
        <v>0</v>
      </c>
      <c r="DI59" s="123">
        <f t="shared" si="55"/>
        <v>0</v>
      </c>
      <c r="DJ59" s="123">
        <f t="shared" si="55"/>
        <v>0</v>
      </c>
      <c r="DK59" s="123">
        <f>AS59+BG59+BU59+CW59</f>
        <v>0</v>
      </c>
      <c r="DL59" s="125"/>
    </row>
    <row r="60" spans="1:116" s="126" customFormat="1" ht="56.25" customHeight="1">
      <c r="A60" s="119" t="s">
        <v>224</v>
      </c>
      <c r="B60" s="127" t="s">
        <v>223</v>
      </c>
      <c r="C60" s="121" t="s">
        <v>253</v>
      </c>
      <c r="D60" s="122">
        <v>0</v>
      </c>
      <c r="E60" s="122">
        <v>0</v>
      </c>
      <c r="F60" s="122">
        <v>0</v>
      </c>
      <c r="G60" s="122">
        <v>0</v>
      </c>
      <c r="H60" s="122">
        <v>0</v>
      </c>
      <c r="I60" s="122">
        <v>0</v>
      </c>
      <c r="J60" s="122">
        <v>0</v>
      </c>
      <c r="K60" s="122">
        <v>0</v>
      </c>
      <c r="L60" s="122">
        <v>0</v>
      </c>
      <c r="M60" s="122">
        <v>0</v>
      </c>
      <c r="N60" s="122">
        <v>0</v>
      </c>
      <c r="O60" s="122">
        <v>0</v>
      </c>
      <c r="P60" s="122">
        <v>0</v>
      </c>
      <c r="Q60" s="122">
        <v>0</v>
      </c>
      <c r="R60" s="122">
        <v>0</v>
      </c>
      <c r="S60" s="122">
        <v>0</v>
      </c>
      <c r="T60" s="122">
        <v>0</v>
      </c>
      <c r="U60" s="122">
        <v>0</v>
      </c>
      <c r="V60" s="122">
        <v>0</v>
      </c>
      <c r="W60" s="122">
        <v>0</v>
      </c>
      <c r="X60" s="122">
        <v>0</v>
      </c>
      <c r="Y60" s="122">
        <v>0</v>
      </c>
      <c r="Z60" s="122">
        <v>0</v>
      </c>
      <c r="AA60" s="122">
        <v>0</v>
      </c>
      <c r="AB60" s="122">
        <v>0</v>
      </c>
      <c r="AC60" s="122">
        <v>0</v>
      </c>
      <c r="AD60" s="122">
        <v>0</v>
      </c>
      <c r="AE60" s="122">
        <v>0</v>
      </c>
      <c r="AF60" s="122">
        <v>0</v>
      </c>
      <c r="AG60" s="122">
        <v>0</v>
      </c>
      <c r="AH60" s="122">
        <v>0</v>
      </c>
      <c r="AI60" s="122">
        <v>0</v>
      </c>
      <c r="AJ60" s="122">
        <v>0</v>
      </c>
      <c r="AK60" s="122">
        <v>0</v>
      </c>
      <c r="AL60" s="122">
        <v>0</v>
      </c>
      <c r="AM60" s="122">
        <v>0</v>
      </c>
      <c r="AN60" s="122">
        <v>0</v>
      </c>
      <c r="AO60" s="122">
        <v>0</v>
      </c>
      <c r="AP60" s="122">
        <v>0</v>
      </c>
      <c r="AQ60" s="122">
        <v>0</v>
      </c>
      <c r="AR60" s="122">
        <v>0</v>
      </c>
      <c r="AS60" s="122">
        <v>0</v>
      </c>
      <c r="AT60" s="122">
        <v>0</v>
      </c>
      <c r="AU60" s="122">
        <v>0</v>
      </c>
      <c r="AV60" s="122">
        <v>0</v>
      </c>
      <c r="AW60" s="122">
        <v>0</v>
      </c>
      <c r="AX60" s="122">
        <v>0</v>
      </c>
      <c r="AY60" s="122">
        <v>0</v>
      </c>
      <c r="AZ60" s="122">
        <v>0</v>
      </c>
      <c r="BA60" s="122">
        <v>0</v>
      </c>
      <c r="BB60" s="122">
        <v>0</v>
      </c>
      <c r="BC60" s="122">
        <v>0</v>
      </c>
      <c r="BD60" s="122">
        <v>0</v>
      </c>
      <c r="BE60" s="122">
        <v>0</v>
      </c>
      <c r="BF60" s="122">
        <v>0</v>
      </c>
      <c r="BG60" s="122">
        <v>0</v>
      </c>
      <c r="BH60" s="122">
        <v>0</v>
      </c>
      <c r="BI60" s="122">
        <v>0</v>
      </c>
      <c r="BJ60" s="122">
        <v>0</v>
      </c>
      <c r="BK60" s="122">
        <v>0</v>
      </c>
      <c r="BL60" s="122">
        <v>0</v>
      </c>
      <c r="BM60" s="122">
        <v>0</v>
      </c>
      <c r="BN60" s="122">
        <v>0</v>
      </c>
      <c r="BO60" s="122">
        <v>0</v>
      </c>
      <c r="BP60" s="122">
        <v>0</v>
      </c>
      <c r="BQ60" s="122">
        <v>0</v>
      </c>
      <c r="BR60" s="122">
        <v>0</v>
      </c>
      <c r="BS60" s="122">
        <v>0</v>
      </c>
      <c r="BT60" s="122">
        <v>0</v>
      </c>
      <c r="BU60" s="122">
        <v>0</v>
      </c>
      <c r="BV60" s="122">
        <v>0</v>
      </c>
      <c r="BW60" s="122">
        <v>0</v>
      </c>
      <c r="BX60" s="122">
        <v>0</v>
      </c>
      <c r="BY60" s="122">
        <v>0</v>
      </c>
      <c r="BZ60" s="122">
        <v>0</v>
      </c>
      <c r="CA60" s="122">
        <v>0</v>
      </c>
      <c r="CB60" s="122">
        <v>0</v>
      </c>
      <c r="CC60" s="122">
        <v>0</v>
      </c>
      <c r="CD60" s="122">
        <v>0</v>
      </c>
      <c r="CE60" s="122">
        <v>0</v>
      </c>
      <c r="CF60" s="122">
        <v>0</v>
      </c>
      <c r="CG60" s="122">
        <v>0</v>
      </c>
      <c r="CH60" s="122">
        <v>0</v>
      </c>
      <c r="CI60" s="122">
        <v>0</v>
      </c>
      <c r="CJ60" s="122">
        <v>0</v>
      </c>
      <c r="CK60" s="122">
        <v>0</v>
      </c>
      <c r="CL60" s="122">
        <v>0</v>
      </c>
      <c r="CM60" s="122">
        <v>0</v>
      </c>
      <c r="CN60" s="122">
        <v>0</v>
      </c>
      <c r="CO60" s="122">
        <v>0</v>
      </c>
      <c r="CP60" s="122">
        <v>0</v>
      </c>
      <c r="CQ60" s="122">
        <v>0</v>
      </c>
      <c r="CR60" s="122">
        <v>0</v>
      </c>
      <c r="CS60" s="122">
        <v>0</v>
      </c>
      <c r="CT60" s="122">
        <v>0</v>
      </c>
      <c r="CU60" s="122">
        <v>0</v>
      </c>
      <c r="CV60" s="122">
        <v>0</v>
      </c>
      <c r="CW60" s="122">
        <v>0</v>
      </c>
      <c r="CX60" s="123">
        <f t="shared" ref="CX60:CX61" si="56">AF60+AT60+BH60+CJ60</f>
        <v>0</v>
      </c>
      <c r="CY60" s="123">
        <f t="shared" ref="CY60:CY61" si="57">AG60+AU60+BI60+CK60</f>
        <v>0</v>
      </c>
      <c r="CZ60" s="123">
        <f t="shared" ref="CZ60:CZ61" si="58">AH60+AV60+BJ60+CL60</f>
        <v>0</v>
      </c>
      <c r="DA60" s="123">
        <f t="shared" ref="DA60:DA61" si="59">AI60+AW60+BK60+CM60</f>
        <v>0</v>
      </c>
      <c r="DB60" s="123">
        <f t="shared" ref="DB60:DB61" si="60">AJ60+AX60+BL60+CN60</f>
        <v>0</v>
      </c>
      <c r="DC60" s="123">
        <f t="shared" ref="DC60:DC61" si="61">AK60+AY60+BM60+CO60</f>
        <v>0</v>
      </c>
      <c r="DD60" s="123">
        <f>AL60+AZ60+BN60+CP60</f>
        <v>0</v>
      </c>
      <c r="DE60" s="123"/>
      <c r="DF60" s="123"/>
      <c r="DG60" s="123"/>
      <c r="DH60" s="123"/>
      <c r="DI60" s="123"/>
      <c r="DJ60" s="123"/>
      <c r="DK60" s="123"/>
      <c r="DL60" s="125"/>
    </row>
    <row r="61" spans="1:116" s="126" customFormat="1" ht="56.25" customHeight="1">
      <c r="A61" s="119" t="s">
        <v>226</v>
      </c>
      <c r="B61" s="127" t="s">
        <v>225</v>
      </c>
      <c r="C61" s="121" t="s">
        <v>254</v>
      </c>
      <c r="D61" s="122">
        <v>0</v>
      </c>
      <c r="E61" s="122">
        <v>0</v>
      </c>
      <c r="F61" s="122">
        <v>0</v>
      </c>
      <c r="G61" s="122">
        <v>0</v>
      </c>
      <c r="H61" s="122">
        <v>0</v>
      </c>
      <c r="I61" s="122">
        <v>0</v>
      </c>
      <c r="J61" s="122">
        <v>0</v>
      </c>
      <c r="K61" s="122">
        <v>0</v>
      </c>
      <c r="L61" s="122">
        <v>0</v>
      </c>
      <c r="M61" s="122">
        <v>0</v>
      </c>
      <c r="N61" s="122">
        <v>0</v>
      </c>
      <c r="O61" s="122">
        <v>0</v>
      </c>
      <c r="P61" s="122">
        <v>0</v>
      </c>
      <c r="Q61" s="122">
        <v>0</v>
      </c>
      <c r="R61" s="122">
        <v>0</v>
      </c>
      <c r="S61" s="122">
        <v>0</v>
      </c>
      <c r="T61" s="122">
        <v>0</v>
      </c>
      <c r="U61" s="122">
        <v>0</v>
      </c>
      <c r="V61" s="122">
        <v>0</v>
      </c>
      <c r="W61" s="122">
        <v>0</v>
      </c>
      <c r="X61" s="122">
        <v>0</v>
      </c>
      <c r="Y61" s="122">
        <v>0</v>
      </c>
      <c r="Z61" s="122">
        <v>0</v>
      </c>
      <c r="AA61" s="122">
        <v>0</v>
      </c>
      <c r="AB61" s="122">
        <v>0</v>
      </c>
      <c r="AC61" s="122">
        <v>0</v>
      </c>
      <c r="AD61" s="122">
        <v>0</v>
      </c>
      <c r="AE61" s="122">
        <v>0</v>
      </c>
      <c r="AF61" s="122">
        <v>0</v>
      </c>
      <c r="AG61" s="122">
        <v>0</v>
      </c>
      <c r="AH61" s="122">
        <v>0</v>
      </c>
      <c r="AI61" s="122">
        <v>0</v>
      </c>
      <c r="AJ61" s="122">
        <v>0</v>
      </c>
      <c r="AK61" s="122">
        <v>0</v>
      </c>
      <c r="AL61" s="122">
        <v>0</v>
      </c>
      <c r="AM61" s="122">
        <v>0</v>
      </c>
      <c r="AN61" s="122">
        <v>0</v>
      </c>
      <c r="AO61" s="122">
        <v>0</v>
      </c>
      <c r="AP61" s="122">
        <v>0</v>
      </c>
      <c r="AQ61" s="122">
        <v>0</v>
      </c>
      <c r="AR61" s="122">
        <v>0</v>
      </c>
      <c r="AS61" s="122">
        <v>0</v>
      </c>
      <c r="AT61" s="122">
        <v>0</v>
      </c>
      <c r="AU61" s="122">
        <v>0</v>
      </c>
      <c r="AV61" s="122">
        <v>0</v>
      </c>
      <c r="AW61" s="122">
        <v>0</v>
      </c>
      <c r="AX61" s="122">
        <v>0</v>
      </c>
      <c r="AY61" s="122">
        <v>0</v>
      </c>
      <c r="AZ61" s="122">
        <v>0</v>
      </c>
      <c r="BA61" s="122">
        <v>0</v>
      </c>
      <c r="BB61" s="122">
        <v>0</v>
      </c>
      <c r="BC61" s="122">
        <v>0</v>
      </c>
      <c r="BD61" s="122">
        <v>0</v>
      </c>
      <c r="BE61" s="122">
        <v>0</v>
      </c>
      <c r="BF61" s="122">
        <v>0</v>
      </c>
      <c r="BG61" s="122">
        <v>0</v>
      </c>
      <c r="BH61" s="122">
        <v>0</v>
      </c>
      <c r="BI61" s="122">
        <v>0</v>
      </c>
      <c r="BJ61" s="122">
        <v>0</v>
      </c>
      <c r="BK61" s="122">
        <v>0</v>
      </c>
      <c r="BL61" s="122">
        <v>0</v>
      </c>
      <c r="BM61" s="122">
        <v>0</v>
      </c>
      <c r="BN61" s="122">
        <v>0</v>
      </c>
      <c r="BO61" s="122">
        <v>0</v>
      </c>
      <c r="BP61" s="122">
        <v>0</v>
      </c>
      <c r="BQ61" s="122">
        <v>0</v>
      </c>
      <c r="BR61" s="122">
        <v>0</v>
      </c>
      <c r="BS61" s="122">
        <v>0</v>
      </c>
      <c r="BT61" s="122">
        <v>0</v>
      </c>
      <c r="BU61" s="122">
        <v>0</v>
      </c>
      <c r="BV61" s="122">
        <v>0</v>
      </c>
      <c r="BW61" s="122">
        <v>0</v>
      </c>
      <c r="BX61" s="122">
        <v>0</v>
      </c>
      <c r="BY61" s="122">
        <v>0</v>
      </c>
      <c r="BZ61" s="122">
        <v>0</v>
      </c>
      <c r="CA61" s="122">
        <v>0</v>
      </c>
      <c r="CB61" s="122">
        <v>0</v>
      </c>
      <c r="CC61" s="122">
        <v>0</v>
      </c>
      <c r="CD61" s="122">
        <v>0</v>
      </c>
      <c r="CE61" s="122">
        <v>0</v>
      </c>
      <c r="CF61" s="122">
        <v>0</v>
      </c>
      <c r="CG61" s="122">
        <v>0</v>
      </c>
      <c r="CH61" s="122">
        <v>0</v>
      </c>
      <c r="CI61" s="122">
        <v>0</v>
      </c>
      <c r="CJ61" s="122">
        <v>0</v>
      </c>
      <c r="CK61" s="122">
        <v>0</v>
      </c>
      <c r="CL61" s="122">
        <v>0</v>
      </c>
      <c r="CM61" s="122">
        <v>0</v>
      </c>
      <c r="CN61" s="122">
        <v>0</v>
      </c>
      <c r="CO61" s="122">
        <v>0</v>
      </c>
      <c r="CP61" s="122">
        <v>0</v>
      </c>
      <c r="CQ61" s="122">
        <v>0</v>
      </c>
      <c r="CR61" s="122">
        <v>0</v>
      </c>
      <c r="CS61" s="122">
        <v>0</v>
      </c>
      <c r="CT61" s="122">
        <v>0</v>
      </c>
      <c r="CU61" s="122">
        <v>0</v>
      </c>
      <c r="CV61" s="122">
        <v>0</v>
      </c>
      <c r="CW61" s="122">
        <v>0</v>
      </c>
      <c r="CX61" s="123">
        <f t="shared" si="56"/>
        <v>0</v>
      </c>
      <c r="CY61" s="123">
        <f t="shared" si="57"/>
        <v>0</v>
      </c>
      <c r="CZ61" s="123">
        <f t="shared" si="58"/>
        <v>0</v>
      </c>
      <c r="DA61" s="123">
        <f t="shared" si="59"/>
        <v>0</v>
      </c>
      <c r="DB61" s="123">
        <f t="shared" si="60"/>
        <v>0</v>
      </c>
      <c r="DC61" s="123">
        <f t="shared" si="61"/>
        <v>0</v>
      </c>
      <c r="DD61" s="123">
        <f>AL61+AZ61+BN61+CP61</f>
        <v>0</v>
      </c>
      <c r="DE61" s="123"/>
      <c r="DF61" s="123"/>
      <c r="DG61" s="123"/>
      <c r="DH61" s="123"/>
      <c r="DI61" s="123"/>
      <c r="DJ61" s="123"/>
      <c r="DK61" s="123"/>
      <c r="DL61" s="125"/>
    </row>
    <row r="62" spans="1:116" ht="31.5">
      <c r="A62" s="63" t="s">
        <v>188</v>
      </c>
      <c r="B62" s="107" t="s">
        <v>189</v>
      </c>
      <c r="C62" s="108"/>
      <c r="D62" s="102">
        <f t="shared" ref="D62:I62" si="62">D63</f>
        <v>0</v>
      </c>
      <c r="E62" s="102">
        <f t="shared" si="62"/>
        <v>0</v>
      </c>
      <c r="F62" s="102">
        <f t="shared" si="62"/>
        <v>0</v>
      </c>
      <c r="G62" s="102">
        <f t="shared" si="62"/>
        <v>0</v>
      </c>
      <c r="H62" s="102">
        <f t="shared" si="62"/>
        <v>0</v>
      </c>
      <c r="I62" s="102">
        <f t="shared" si="62"/>
        <v>0</v>
      </c>
      <c r="J62" s="77">
        <v>0</v>
      </c>
      <c r="K62" s="102">
        <f t="shared" ref="K62:P62" si="63">K63</f>
        <v>0</v>
      </c>
      <c r="L62" s="102">
        <f t="shared" si="63"/>
        <v>0</v>
      </c>
      <c r="M62" s="102">
        <f t="shared" si="63"/>
        <v>0</v>
      </c>
      <c r="N62" s="102">
        <f t="shared" si="63"/>
        <v>0</v>
      </c>
      <c r="O62" s="102">
        <f t="shared" si="63"/>
        <v>0</v>
      </c>
      <c r="P62" s="102">
        <f t="shared" si="63"/>
        <v>0</v>
      </c>
      <c r="Q62" s="77">
        <v>0</v>
      </c>
      <c r="R62" s="102">
        <f t="shared" ref="R62:W62" si="64">R63</f>
        <v>0</v>
      </c>
      <c r="S62" s="102">
        <f t="shared" si="64"/>
        <v>0</v>
      </c>
      <c r="T62" s="102">
        <f t="shared" si="64"/>
        <v>0</v>
      </c>
      <c r="U62" s="102">
        <f t="shared" si="64"/>
        <v>0</v>
      </c>
      <c r="V62" s="102">
        <f t="shared" si="64"/>
        <v>0</v>
      </c>
      <c r="W62" s="102">
        <f t="shared" si="64"/>
        <v>0</v>
      </c>
      <c r="X62" s="106">
        <f>SUM(X63:X63)</f>
        <v>0</v>
      </c>
      <c r="Y62" s="102">
        <f t="shared" ref="Y62:AK62" si="65">Y63</f>
        <v>0</v>
      </c>
      <c r="Z62" s="102">
        <f t="shared" si="65"/>
        <v>0</v>
      </c>
      <c r="AA62" s="102">
        <f t="shared" si="65"/>
        <v>0</v>
      </c>
      <c r="AB62" s="102">
        <f t="shared" si="65"/>
        <v>0</v>
      </c>
      <c r="AC62" s="102">
        <f t="shared" si="65"/>
        <v>0</v>
      </c>
      <c r="AD62" s="102">
        <f t="shared" si="65"/>
        <v>0</v>
      </c>
      <c r="AE62" s="102">
        <f t="shared" si="65"/>
        <v>0</v>
      </c>
      <c r="AF62" s="102">
        <f t="shared" si="65"/>
        <v>0</v>
      </c>
      <c r="AG62" s="102">
        <f t="shared" si="65"/>
        <v>0</v>
      </c>
      <c r="AH62" s="102">
        <f t="shared" si="65"/>
        <v>0</v>
      </c>
      <c r="AI62" s="102">
        <f t="shared" si="65"/>
        <v>0</v>
      </c>
      <c r="AJ62" s="102">
        <f t="shared" si="65"/>
        <v>0</v>
      </c>
      <c r="AK62" s="102">
        <f t="shared" si="65"/>
        <v>0</v>
      </c>
      <c r="AL62" s="118">
        <v>0</v>
      </c>
      <c r="AM62" s="102">
        <f t="shared" ref="AM62:AR62" si="66">AM63</f>
        <v>0</v>
      </c>
      <c r="AN62" s="102">
        <f t="shared" si="66"/>
        <v>0</v>
      </c>
      <c r="AO62" s="102">
        <f t="shared" si="66"/>
        <v>0</v>
      </c>
      <c r="AP62" s="102">
        <f t="shared" si="66"/>
        <v>0</v>
      </c>
      <c r="AQ62" s="102">
        <f t="shared" si="66"/>
        <v>0</v>
      </c>
      <c r="AR62" s="102">
        <f t="shared" si="66"/>
        <v>0</v>
      </c>
      <c r="AS62" s="118">
        <v>0</v>
      </c>
      <c r="AT62" s="102">
        <f t="shared" ref="AT62:AY62" si="67">AT63</f>
        <v>0</v>
      </c>
      <c r="AU62" s="102">
        <f t="shared" si="67"/>
        <v>0</v>
      </c>
      <c r="AV62" s="102">
        <f t="shared" si="67"/>
        <v>0</v>
      </c>
      <c r="AW62" s="102">
        <f t="shared" si="67"/>
        <v>0</v>
      </c>
      <c r="AX62" s="102">
        <f t="shared" si="67"/>
        <v>0</v>
      </c>
      <c r="AY62" s="102">
        <f t="shared" si="67"/>
        <v>0</v>
      </c>
      <c r="AZ62" s="118">
        <v>0</v>
      </c>
      <c r="BA62" s="102">
        <f t="shared" ref="BA62:BF62" si="68">BA63</f>
        <v>0</v>
      </c>
      <c r="BB62" s="102">
        <f t="shared" si="68"/>
        <v>0</v>
      </c>
      <c r="BC62" s="102">
        <f t="shared" si="68"/>
        <v>0</v>
      </c>
      <c r="BD62" s="102">
        <f t="shared" si="68"/>
        <v>0</v>
      </c>
      <c r="BE62" s="102">
        <f t="shared" si="68"/>
        <v>0</v>
      </c>
      <c r="BF62" s="102">
        <f t="shared" si="68"/>
        <v>0</v>
      </c>
      <c r="BG62" s="118">
        <v>0</v>
      </c>
      <c r="BH62" s="102">
        <f t="shared" ref="BH62:BM62" si="69">BH63</f>
        <v>0</v>
      </c>
      <c r="BI62" s="102">
        <f t="shared" si="69"/>
        <v>0</v>
      </c>
      <c r="BJ62" s="102">
        <f t="shared" si="69"/>
        <v>0</v>
      </c>
      <c r="BK62" s="102">
        <f t="shared" si="69"/>
        <v>0</v>
      </c>
      <c r="BL62" s="102">
        <f t="shared" si="69"/>
        <v>0</v>
      </c>
      <c r="BM62" s="102">
        <f t="shared" si="69"/>
        <v>0</v>
      </c>
      <c r="BN62" s="77">
        <v>0</v>
      </c>
      <c r="BO62" s="102">
        <f t="shared" ref="BO62:BT62" si="70">BO63</f>
        <v>0</v>
      </c>
      <c r="BP62" s="102">
        <f t="shared" si="70"/>
        <v>0</v>
      </c>
      <c r="BQ62" s="102">
        <f t="shared" si="70"/>
        <v>0</v>
      </c>
      <c r="BR62" s="102">
        <f t="shared" si="70"/>
        <v>0</v>
      </c>
      <c r="BS62" s="102">
        <f t="shared" si="70"/>
        <v>0</v>
      </c>
      <c r="BT62" s="102">
        <f t="shared" si="70"/>
        <v>0</v>
      </c>
      <c r="BU62" s="78">
        <v>0</v>
      </c>
      <c r="BV62" s="78">
        <v>0</v>
      </c>
      <c r="BW62" s="78">
        <v>0</v>
      </c>
      <c r="BX62" s="78">
        <v>0</v>
      </c>
      <c r="BY62" s="78">
        <v>0</v>
      </c>
      <c r="BZ62" s="78">
        <v>0</v>
      </c>
      <c r="CA62" s="78">
        <v>0</v>
      </c>
      <c r="CB62" s="78">
        <v>0</v>
      </c>
      <c r="CC62" s="78">
        <v>0</v>
      </c>
      <c r="CD62" s="78">
        <v>0</v>
      </c>
      <c r="CE62" s="78">
        <v>0</v>
      </c>
      <c r="CF62" s="78">
        <v>0</v>
      </c>
      <c r="CG62" s="78">
        <v>0</v>
      </c>
      <c r="CH62" s="78">
        <v>0</v>
      </c>
      <c r="CI62" s="78">
        <v>0</v>
      </c>
      <c r="CJ62" s="102">
        <f t="shared" ref="CJ62:CO62" si="71">CJ63</f>
        <v>0</v>
      </c>
      <c r="CK62" s="102">
        <f t="shared" si="71"/>
        <v>0</v>
      </c>
      <c r="CL62" s="102">
        <f t="shared" si="71"/>
        <v>0</v>
      </c>
      <c r="CM62" s="102">
        <f t="shared" si="71"/>
        <v>0</v>
      </c>
      <c r="CN62" s="102">
        <f t="shared" si="71"/>
        <v>0</v>
      </c>
      <c r="CO62" s="102">
        <f t="shared" si="71"/>
        <v>0</v>
      </c>
      <c r="CP62" s="118">
        <v>0</v>
      </c>
      <c r="CQ62" s="102">
        <f t="shared" ref="CQ62:CV62" si="72">CQ63</f>
        <v>0</v>
      </c>
      <c r="CR62" s="102">
        <f t="shared" si="72"/>
        <v>0</v>
      </c>
      <c r="CS62" s="102">
        <f t="shared" si="72"/>
        <v>0</v>
      </c>
      <c r="CT62" s="102">
        <f t="shared" si="72"/>
        <v>0</v>
      </c>
      <c r="CU62" s="102">
        <f t="shared" si="72"/>
        <v>0</v>
      </c>
      <c r="CV62" s="102">
        <f t="shared" si="72"/>
        <v>0</v>
      </c>
      <c r="CW62" s="118">
        <v>0</v>
      </c>
      <c r="CX62" s="102">
        <f t="shared" ref="CX62:DC62" si="73">CX63</f>
        <v>0</v>
      </c>
      <c r="CY62" s="102">
        <f t="shared" si="73"/>
        <v>0</v>
      </c>
      <c r="CZ62" s="102">
        <f t="shared" si="73"/>
        <v>0</v>
      </c>
      <c r="DA62" s="102">
        <f t="shared" si="73"/>
        <v>0</v>
      </c>
      <c r="DB62" s="102">
        <f t="shared" si="73"/>
        <v>0</v>
      </c>
      <c r="DC62" s="102">
        <f t="shared" si="73"/>
        <v>0</v>
      </c>
      <c r="DD62" s="77">
        <v>0</v>
      </c>
      <c r="DE62" s="102">
        <f t="shared" ref="DE62:DJ62" si="74">DE63</f>
        <v>0</v>
      </c>
      <c r="DF62" s="102">
        <f t="shared" si="74"/>
        <v>0</v>
      </c>
      <c r="DG62" s="102">
        <f t="shared" si="74"/>
        <v>0</v>
      </c>
      <c r="DH62" s="102">
        <f t="shared" si="74"/>
        <v>0</v>
      </c>
      <c r="DI62" s="102">
        <f t="shared" si="74"/>
        <v>0</v>
      </c>
      <c r="DJ62" s="102">
        <f t="shared" si="74"/>
        <v>0</v>
      </c>
      <c r="DK62" s="77">
        <v>0</v>
      </c>
      <c r="DL62" s="118" t="s">
        <v>184</v>
      </c>
    </row>
    <row r="63" spans="1:116">
      <c r="A63" s="91" t="s">
        <v>190</v>
      </c>
      <c r="B63" s="107" t="s">
        <v>191</v>
      </c>
      <c r="C63" s="108"/>
      <c r="D63" s="116">
        <v>0</v>
      </c>
      <c r="E63" s="116">
        <v>0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6">
        <v>0</v>
      </c>
      <c r="AT63" s="116">
        <v>0</v>
      </c>
      <c r="AU63" s="116">
        <v>0</v>
      </c>
      <c r="AV63" s="116">
        <v>0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>
        <v>0</v>
      </c>
      <c r="BF63" s="116">
        <v>0</v>
      </c>
      <c r="BG63" s="116">
        <v>0</v>
      </c>
      <c r="BH63" s="116">
        <v>0</v>
      </c>
      <c r="BI63" s="116">
        <v>0</v>
      </c>
      <c r="BJ63" s="116">
        <v>0</v>
      </c>
      <c r="BK63" s="116">
        <v>0</v>
      </c>
      <c r="BL63" s="116">
        <v>0</v>
      </c>
      <c r="BM63" s="116">
        <v>0</v>
      </c>
      <c r="BN63" s="116">
        <v>0</v>
      </c>
      <c r="BO63" s="116">
        <v>0</v>
      </c>
      <c r="BP63" s="116">
        <v>0</v>
      </c>
      <c r="BQ63" s="116">
        <v>0</v>
      </c>
      <c r="BR63" s="116">
        <v>0</v>
      </c>
      <c r="BS63" s="116">
        <v>0</v>
      </c>
      <c r="BT63" s="116">
        <v>0</v>
      </c>
      <c r="BU63" s="116">
        <v>0</v>
      </c>
      <c r="BV63" s="116">
        <v>0</v>
      </c>
      <c r="BW63" s="116">
        <v>0</v>
      </c>
      <c r="BX63" s="116">
        <v>0</v>
      </c>
      <c r="BY63" s="116">
        <v>0</v>
      </c>
      <c r="BZ63" s="116">
        <v>0</v>
      </c>
      <c r="CA63" s="116">
        <v>0</v>
      </c>
      <c r="CB63" s="116">
        <v>0</v>
      </c>
      <c r="CC63" s="116">
        <v>0</v>
      </c>
      <c r="CD63" s="116">
        <v>0</v>
      </c>
      <c r="CE63" s="116">
        <v>0</v>
      </c>
      <c r="CF63" s="116">
        <v>0</v>
      </c>
      <c r="CG63" s="116">
        <v>0</v>
      </c>
      <c r="CH63" s="116">
        <v>0</v>
      </c>
      <c r="CI63" s="116">
        <v>0</v>
      </c>
      <c r="CJ63" s="116">
        <v>0</v>
      </c>
      <c r="CK63" s="116">
        <v>0</v>
      </c>
      <c r="CL63" s="116">
        <v>0</v>
      </c>
      <c r="CM63" s="116">
        <v>0</v>
      </c>
      <c r="CN63" s="116">
        <v>0</v>
      </c>
      <c r="CO63" s="116">
        <v>0</v>
      </c>
      <c r="CP63" s="116">
        <v>0</v>
      </c>
      <c r="CQ63" s="116">
        <v>0</v>
      </c>
      <c r="CR63" s="116">
        <v>0</v>
      </c>
      <c r="CS63" s="116">
        <v>0</v>
      </c>
      <c r="CT63" s="116">
        <v>0</v>
      </c>
      <c r="CU63" s="116">
        <v>0</v>
      </c>
      <c r="CV63" s="116">
        <v>0</v>
      </c>
      <c r="CW63" s="116">
        <v>0</v>
      </c>
      <c r="CX63" s="116">
        <v>0</v>
      </c>
      <c r="CY63" s="116">
        <v>0</v>
      </c>
      <c r="CZ63" s="116">
        <v>0</v>
      </c>
      <c r="DA63" s="116">
        <v>0</v>
      </c>
      <c r="DB63" s="116">
        <v>0</v>
      </c>
      <c r="DC63" s="116">
        <v>0</v>
      </c>
      <c r="DD63" s="116">
        <v>0</v>
      </c>
      <c r="DE63" s="116">
        <v>0</v>
      </c>
      <c r="DF63" s="116">
        <v>0</v>
      </c>
      <c r="DG63" s="116">
        <v>0</v>
      </c>
      <c r="DH63" s="116">
        <v>0</v>
      </c>
      <c r="DI63" s="116">
        <v>0</v>
      </c>
      <c r="DJ63" s="116">
        <v>0</v>
      </c>
      <c r="DK63" s="116">
        <v>0</v>
      </c>
      <c r="DL63" s="118" t="s">
        <v>184</v>
      </c>
    </row>
    <row r="64" spans="1:116">
      <c r="A64" s="91" t="s">
        <v>229</v>
      </c>
      <c r="B64" s="107" t="s">
        <v>192</v>
      </c>
      <c r="C64" s="108"/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77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77">
        <v>0</v>
      </c>
      <c r="R64" s="77"/>
      <c r="S64" s="77"/>
      <c r="T64" s="77"/>
      <c r="U64" s="77"/>
      <c r="V64" s="77"/>
      <c r="W64" s="77"/>
      <c r="X64" s="106">
        <f>SUM(X67:X68)</f>
        <v>0</v>
      </c>
      <c r="Y64" s="77"/>
      <c r="Z64" s="77"/>
      <c r="AA64" s="77"/>
      <c r="AB64" s="77"/>
      <c r="AC64" s="77"/>
      <c r="AD64" s="77"/>
      <c r="AE64" s="77"/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118">
        <v>0</v>
      </c>
      <c r="AM64" s="66">
        <v>0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118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118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6">
        <v>0</v>
      </c>
      <c r="BG64" s="118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6">
        <v>0</v>
      </c>
      <c r="BN64" s="77">
        <v>0</v>
      </c>
      <c r="BO64" s="66">
        <v>0</v>
      </c>
      <c r="BP64" s="66">
        <v>0</v>
      </c>
      <c r="BQ64" s="66">
        <v>0</v>
      </c>
      <c r="BR64" s="66">
        <v>0</v>
      </c>
      <c r="BS64" s="66">
        <v>0</v>
      </c>
      <c r="BT64" s="66">
        <v>0</v>
      </c>
      <c r="BU64" s="78">
        <v>0</v>
      </c>
      <c r="BV64" s="78">
        <v>0</v>
      </c>
      <c r="BW64" s="78">
        <v>0</v>
      </c>
      <c r="BX64" s="78">
        <v>0</v>
      </c>
      <c r="BY64" s="78">
        <v>0</v>
      </c>
      <c r="BZ64" s="78">
        <v>0</v>
      </c>
      <c r="CA64" s="78">
        <v>0</v>
      </c>
      <c r="CB64" s="78">
        <v>0</v>
      </c>
      <c r="CC64" s="78">
        <v>0</v>
      </c>
      <c r="CD64" s="78">
        <v>0</v>
      </c>
      <c r="CE64" s="78">
        <v>0</v>
      </c>
      <c r="CF64" s="78">
        <v>0</v>
      </c>
      <c r="CG64" s="78">
        <v>0</v>
      </c>
      <c r="CH64" s="78">
        <v>0</v>
      </c>
      <c r="CI64" s="78">
        <v>0</v>
      </c>
      <c r="CJ64" s="66">
        <v>0</v>
      </c>
      <c r="CK64" s="66">
        <v>0</v>
      </c>
      <c r="CL64" s="66">
        <v>0</v>
      </c>
      <c r="CM64" s="66">
        <v>0</v>
      </c>
      <c r="CN64" s="66">
        <v>0</v>
      </c>
      <c r="CO64" s="66">
        <v>0</v>
      </c>
      <c r="CP64" s="118">
        <v>0</v>
      </c>
      <c r="CQ64" s="66">
        <v>0</v>
      </c>
      <c r="CR64" s="66">
        <v>0</v>
      </c>
      <c r="CS64" s="66">
        <v>0</v>
      </c>
      <c r="CT64" s="66">
        <v>0</v>
      </c>
      <c r="CU64" s="66">
        <v>0</v>
      </c>
      <c r="CV64" s="66">
        <v>0</v>
      </c>
      <c r="CW64" s="118">
        <v>0</v>
      </c>
      <c r="CX64" s="66">
        <v>0</v>
      </c>
      <c r="CY64" s="66">
        <v>0</v>
      </c>
      <c r="CZ64" s="66">
        <v>0</v>
      </c>
      <c r="DA64" s="66">
        <v>0</v>
      </c>
      <c r="DB64" s="66">
        <v>0</v>
      </c>
      <c r="DC64" s="66">
        <v>0</v>
      </c>
      <c r="DD64" s="77">
        <v>0</v>
      </c>
      <c r="DE64" s="66">
        <v>0</v>
      </c>
      <c r="DF64" s="78">
        <v>0</v>
      </c>
      <c r="DG64" s="66">
        <v>0</v>
      </c>
      <c r="DH64" s="66">
        <v>0</v>
      </c>
      <c r="DI64" s="66">
        <v>0</v>
      </c>
      <c r="DJ64" s="66">
        <v>0</v>
      </c>
      <c r="DK64" s="77">
        <v>0</v>
      </c>
      <c r="DL64" s="118" t="s">
        <v>184</v>
      </c>
    </row>
    <row r="65" spans="1:116" ht="47.25">
      <c r="A65" s="134" t="s">
        <v>246</v>
      </c>
      <c r="B65" s="127" t="s">
        <v>245</v>
      </c>
      <c r="C65" s="121" t="s">
        <v>255</v>
      </c>
      <c r="D65" s="122">
        <v>0</v>
      </c>
      <c r="E65" s="122">
        <v>0</v>
      </c>
      <c r="F65" s="122">
        <v>0</v>
      </c>
      <c r="G65" s="122">
        <v>0</v>
      </c>
      <c r="H65" s="122">
        <v>0</v>
      </c>
      <c r="I65" s="122">
        <v>0</v>
      </c>
      <c r="J65" s="122">
        <v>0</v>
      </c>
      <c r="K65" s="122">
        <v>0</v>
      </c>
      <c r="L65" s="122">
        <v>0</v>
      </c>
      <c r="M65" s="122">
        <v>0</v>
      </c>
      <c r="N65" s="122">
        <v>0</v>
      </c>
      <c r="O65" s="122">
        <v>0</v>
      </c>
      <c r="P65" s="122">
        <v>0</v>
      </c>
      <c r="Q65" s="122">
        <v>0</v>
      </c>
      <c r="R65" s="122">
        <v>0</v>
      </c>
      <c r="S65" s="122">
        <v>0</v>
      </c>
      <c r="T65" s="122">
        <v>0</v>
      </c>
      <c r="U65" s="122">
        <v>0</v>
      </c>
      <c r="V65" s="122">
        <v>0</v>
      </c>
      <c r="W65" s="122">
        <v>0</v>
      </c>
      <c r="X65" s="122">
        <v>0</v>
      </c>
      <c r="Y65" s="122">
        <v>0</v>
      </c>
      <c r="Z65" s="122">
        <v>0</v>
      </c>
      <c r="AA65" s="122">
        <v>0</v>
      </c>
      <c r="AB65" s="122">
        <v>0</v>
      </c>
      <c r="AC65" s="122">
        <v>0</v>
      </c>
      <c r="AD65" s="122">
        <v>0</v>
      </c>
      <c r="AE65" s="122">
        <v>0</v>
      </c>
      <c r="AF65" s="122">
        <v>0</v>
      </c>
      <c r="AG65" s="122">
        <v>0</v>
      </c>
      <c r="AH65" s="122">
        <v>0</v>
      </c>
      <c r="AI65" s="122">
        <v>0</v>
      </c>
      <c r="AJ65" s="122">
        <v>0</v>
      </c>
      <c r="AK65" s="122">
        <v>0</v>
      </c>
      <c r="AL65" s="122">
        <v>0</v>
      </c>
      <c r="AM65" s="122">
        <v>0</v>
      </c>
      <c r="AN65" s="122">
        <v>0</v>
      </c>
      <c r="AO65" s="122">
        <v>0</v>
      </c>
      <c r="AP65" s="122">
        <v>0</v>
      </c>
      <c r="AQ65" s="122">
        <v>0</v>
      </c>
      <c r="AR65" s="122">
        <v>0</v>
      </c>
      <c r="AS65" s="122">
        <v>0</v>
      </c>
      <c r="AT65" s="122">
        <v>0</v>
      </c>
      <c r="AU65" s="122">
        <v>0</v>
      </c>
      <c r="AV65" s="122">
        <v>0</v>
      </c>
      <c r="AW65" s="122">
        <v>0</v>
      </c>
      <c r="AX65" s="122">
        <v>0</v>
      </c>
      <c r="AY65" s="122">
        <v>0</v>
      </c>
      <c r="AZ65" s="122">
        <v>0</v>
      </c>
      <c r="BA65" s="122">
        <v>0</v>
      </c>
      <c r="BB65" s="122">
        <v>0</v>
      </c>
      <c r="BC65" s="122">
        <v>0</v>
      </c>
      <c r="BD65" s="122">
        <v>0</v>
      </c>
      <c r="BE65" s="122">
        <v>0</v>
      </c>
      <c r="BF65" s="122">
        <v>0</v>
      </c>
      <c r="BG65" s="122">
        <v>0</v>
      </c>
      <c r="BH65" s="122">
        <v>0</v>
      </c>
      <c r="BI65" s="122">
        <v>0</v>
      </c>
      <c r="BJ65" s="122">
        <v>0</v>
      </c>
      <c r="BK65" s="122">
        <v>0</v>
      </c>
      <c r="BL65" s="122">
        <v>0</v>
      </c>
      <c r="BM65" s="122">
        <v>0</v>
      </c>
      <c r="BN65" s="122">
        <v>0</v>
      </c>
      <c r="BO65" s="122">
        <v>0</v>
      </c>
      <c r="BP65" s="122">
        <v>0</v>
      </c>
      <c r="BQ65" s="122">
        <v>0</v>
      </c>
      <c r="BR65" s="122">
        <v>0</v>
      </c>
      <c r="BS65" s="122">
        <v>0</v>
      </c>
      <c r="BT65" s="122">
        <v>0</v>
      </c>
      <c r="BU65" s="122">
        <v>0</v>
      </c>
      <c r="BV65" s="122">
        <v>0</v>
      </c>
      <c r="BW65" s="122">
        <v>0</v>
      </c>
      <c r="BX65" s="122">
        <v>0</v>
      </c>
      <c r="BY65" s="122">
        <v>0</v>
      </c>
      <c r="BZ65" s="122">
        <v>0</v>
      </c>
      <c r="CA65" s="122">
        <v>0</v>
      </c>
      <c r="CB65" s="122">
        <v>0</v>
      </c>
      <c r="CC65" s="122">
        <v>0</v>
      </c>
      <c r="CD65" s="122">
        <v>0</v>
      </c>
      <c r="CE65" s="122">
        <v>0</v>
      </c>
      <c r="CF65" s="122">
        <v>0</v>
      </c>
      <c r="CG65" s="122">
        <v>0</v>
      </c>
      <c r="CH65" s="122">
        <v>0</v>
      </c>
      <c r="CI65" s="122">
        <v>0</v>
      </c>
      <c r="CJ65" s="122">
        <v>0</v>
      </c>
      <c r="CK65" s="122">
        <v>0</v>
      </c>
      <c r="CL65" s="122">
        <v>0</v>
      </c>
      <c r="CM65" s="122">
        <v>0</v>
      </c>
      <c r="CN65" s="122">
        <v>0</v>
      </c>
      <c r="CO65" s="122">
        <v>0</v>
      </c>
      <c r="CP65" s="122">
        <v>0</v>
      </c>
      <c r="CQ65" s="122">
        <v>0</v>
      </c>
      <c r="CR65" s="122">
        <v>0</v>
      </c>
      <c r="CS65" s="122">
        <v>0</v>
      </c>
      <c r="CT65" s="122">
        <v>0</v>
      </c>
      <c r="CU65" s="122">
        <v>0</v>
      </c>
      <c r="CV65" s="122">
        <v>0</v>
      </c>
      <c r="CW65" s="122">
        <v>0</v>
      </c>
      <c r="CX65" s="123">
        <f t="shared" ref="CX65:CX66" si="75">AF65+AT65+BH65+CJ65</f>
        <v>0</v>
      </c>
      <c r="CY65" s="123">
        <f t="shared" ref="CY65:CY66" si="76">AG65+AU65+BI65+CK65</f>
        <v>0</v>
      </c>
      <c r="CZ65" s="123">
        <f t="shared" ref="CZ65:CZ66" si="77">AH65+AV65+BJ65+CL65</f>
        <v>0</v>
      </c>
      <c r="DA65" s="123">
        <f t="shared" ref="DA65:DA66" si="78">AI65+AW65+BK65+CM65</f>
        <v>0</v>
      </c>
      <c r="DB65" s="123">
        <f t="shared" ref="DB65:DB66" si="79">AJ65+AX65+BL65+CN65</f>
        <v>0</v>
      </c>
      <c r="DC65" s="123">
        <f t="shared" ref="DC65:DC66" si="80">AK65+AY65+BM65+CO65</f>
        <v>0</v>
      </c>
      <c r="DD65" s="123">
        <f>AL65+AZ65+BN65+CP65</f>
        <v>0</v>
      </c>
      <c r="DE65" s="123"/>
      <c r="DF65" s="123"/>
      <c r="DG65" s="123"/>
      <c r="DH65" s="123"/>
      <c r="DI65" s="123"/>
      <c r="DJ65" s="123"/>
      <c r="DK65" s="123"/>
      <c r="DL65" s="125"/>
    </row>
    <row r="66" spans="1:116" ht="47.25">
      <c r="A66" s="134" t="s">
        <v>248</v>
      </c>
      <c r="B66" s="133" t="s">
        <v>247</v>
      </c>
      <c r="C66" s="121" t="s">
        <v>256</v>
      </c>
      <c r="D66" s="122">
        <v>0</v>
      </c>
      <c r="E66" s="122">
        <v>0</v>
      </c>
      <c r="F66" s="122">
        <v>0</v>
      </c>
      <c r="G66" s="122">
        <v>0</v>
      </c>
      <c r="H66" s="122">
        <v>0</v>
      </c>
      <c r="I66" s="122">
        <v>0</v>
      </c>
      <c r="J66" s="122">
        <v>0</v>
      </c>
      <c r="K66" s="122">
        <v>0</v>
      </c>
      <c r="L66" s="122">
        <v>0</v>
      </c>
      <c r="M66" s="122">
        <v>0</v>
      </c>
      <c r="N66" s="122">
        <v>0</v>
      </c>
      <c r="O66" s="122">
        <v>0</v>
      </c>
      <c r="P66" s="122">
        <v>0</v>
      </c>
      <c r="Q66" s="122">
        <v>0</v>
      </c>
      <c r="R66" s="122">
        <v>0</v>
      </c>
      <c r="S66" s="122">
        <v>0</v>
      </c>
      <c r="T66" s="122">
        <v>0</v>
      </c>
      <c r="U66" s="122">
        <v>0</v>
      </c>
      <c r="V66" s="122">
        <v>0</v>
      </c>
      <c r="W66" s="122">
        <v>0</v>
      </c>
      <c r="X66" s="122">
        <v>0</v>
      </c>
      <c r="Y66" s="122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2">
        <v>0</v>
      </c>
      <c r="AI66" s="122">
        <v>0</v>
      </c>
      <c r="AJ66" s="122">
        <v>0</v>
      </c>
      <c r="AK66" s="122">
        <v>0</v>
      </c>
      <c r="AL66" s="122">
        <v>0</v>
      </c>
      <c r="AM66" s="122">
        <v>0</v>
      </c>
      <c r="AN66" s="122">
        <v>0</v>
      </c>
      <c r="AO66" s="122">
        <v>0</v>
      </c>
      <c r="AP66" s="122">
        <v>0</v>
      </c>
      <c r="AQ66" s="122">
        <v>0</v>
      </c>
      <c r="AR66" s="122">
        <v>0</v>
      </c>
      <c r="AS66" s="122">
        <v>0</v>
      </c>
      <c r="AT66" s="122">
        <v>0</v>
      </c>
      <c r="AU66" s="122">
        <v>0</v>
      </c>
      <c r="AV66" s="122">
        <v>0</v>
      </c>
      <c r="AW66" s="122">
        <v>0</v>
      </c>
      <c r="AX66" s="122">
        <v>0</v>
      </c>
      <c r="AY66" s="122">
        <v>0</v>
      </c>
      <c r="AZ66" s="122">
        <v>0</v>
      </c>
      <c r="BA66" s="122">
        <v>0</v>
      </c>
      <c r="BB66" s="122">
        <v>0</v>
      </c>
      <c r="BC66" s="122">
        <v>0</v>
      </c>
      <c r="BD66" s="122">
        <v>0</v>
      </c>
      <c r="BE66" s="122">
        <v>0</v>
      </c>
      <c r="BF66" s="122">
        <v>0</v>
      </c>
      <c r="BG66" s="122">
        <v>0</v>
      </c>
      <c r="BH66" s="122">
        <v>0</v>
      </c>
      <c r="BI66" s="122">
        <v>0</v>
      </c>
      <c r="BJ66" s="122">
        <v>0</v>
      </c>
      <c r="BK66" s="122">
        <v>0</v>
      </c>
      <c r="BL66" s="122">
        <v>0</v>
      </c>
      <c r="BM66" s="122">
        <v>0</v>
      </c>
      <c r="BN66" s="122">
        <v>0</v>
      </c>
      <c r="BO66" s="122">
        <v>0</v>
      </c>
      <c r="BP66" s="122">
        <v>0</v>
      </c>
      <c r="BQ66" s="122">
        <v>0</v>
      </c>
      <c r="BR66" s="122">
        <v>0</v>
      </c>
      <c r="BS66" s="122">
        <v>0</v>
      </c>
      <c r="BT66" s="122">
        <v>0</v>
      </c>
      <c r="BU66" s="122">
        <v>0</v>
      </c>
      <c r="BV66" s="122">
        <v>0</v>
      </c>
      <c r="BW66" s="122">
        <v>0</v>
      </c>
      <c r="BX66" s="122">
        <v>0</v>
      </c>
      <c r="BY66" s="122">
        <v>0</v>
      </c>
      <c r="BZ66" s="122">
        <v>0</v>
      </c>
      <c r="CA66" s="122">
        <v>0</v>
      </c>
      <c r="CB66" s="122">
        <v>0</v>
      </c>
      <c r="CC66" s="122">
        <v>0</v>
      </c>
      <c r="CD66" s="122">
        <v>0</v>
      </c>
      <c r="CE66" s="122">
        <v>0</v>
      </c>
      <c r="CF66" s="122">
        <v>0</v>
      </c>
      <c r="CG66" s="122">
        <v>0</v>
      </c>
      <c r="CH66" s="122">
        <v>0</v>
      </c>
      <c r="CI66" s="122">
        <v>0</v>
      </c>
      <c r="CJ66" s="122">
        <v>0</v>
      </c>
      <c r="CK66" s="122">
        <v>0</v>
      </c>
      <c r="CL66" s="122">
        <v>0</v>
      </c>
      <c r="CM66" s="122">
        <v>0</v>
      </c>
      <c r="CN66" s="122">
        <v>0</v>
      </c>
      <c r="CO66" s="122">
        <v>0</v>
      </c>
      <c r="CP66" s="122">
        <v>0</v>
      </c>
      <c r="CQ66" s="122">
        <v>0</v>
      </c>
      <c r="CR66" s="122">
        <v>0</v>
      </c>
      <c r="CS66" s="122">
        <v>0</v>
      </c>
      <c r="CT66" s="122">
        <v>0</v>
      </c>
      <c r="CU66" s="122">
        <v>0</v>
      </c>
      <c r="CV66" s="122">
        <v>0</v>
      </c>
      <c r="CW66" s="122">
        <v>0</v>
      </c>
      <c r="CX66" s="123">
        <f t="shared" si="75"/>
        <v>0</v>
      </c>
      <c r="CY66" s="123">
        <f t="shared" si="76"/>
        <v>0</v>
      </c>
      <c r="CZ66" s="123">
        <f t="shared" si="77"/>
        <v>0</v>
      </c>
      <c r="DA66" s="123">
        <f t="shared" si="78"/>
        <v>0</v>
      </c>
      <c r="DB66" s="123">
        <f t="shared" si="79"/>
        <v>0</v>
      </c>
      <c r="DC66" s="123">
        <f t="shared" si="80"/>
        <v>0</v>
      </c>
      <c r="DD66" s="123">
        <f>AL66+AZ66+BN66+CP66</f>
        <v>0</v>
      </c>
      <c r="DE66" s="123"/>
      <c r="DF66" s="123"/>
      <c r="DG66" s="123"/>
      <c r="DH66" s="123"/>
      <c r="DI66" s="123"/>
      <c r="DJ66" s="123"/>
      <c r="DK66" s="123"/>
      <c r="DL66" s="125"/>
    </row>
    <row r="67" spans="1:116">
      <c r="A67" s="91" t="s">
        <v>227</v>
      </c>
      <c r="B67" s="107" t="s">
        <v>193</v>
      </c>
      <c r="C67" s="108"/>
      <c r="D67" s="99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77">
        <v>0</v>
      </c>
      <c r="K67" s="99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77">
        <v>0</v>
      </c>
      <c r="R67" s="77"/>
      <c r="S67" s="77"/>
      <c r="T67" s="77"/>
      <c r="U67" s="77"/>
      <c r="V67" s="77"/>
      <c r="W67" s="77"/>
      <c r="X67" s="106">
        <f t="shared" ref="X67:X83" si="81">SUM(X68:X69)</f>
        <v>0</v>
      </c>
      <c r="Y67" s="77"/>
      <c r="Z67" s="77"/>
      <c r="AA67" s="77"/>
      <c r="AB67" s="77"/>
      <c r="AC67" s="77"/>
      <c r="AD67" s="77"/>
      <c r="AE67" s="77"/>
      <c r="AF67" s="99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118">
        <v>0</v>
      </c>
      <c r="AM67" s="99">
        <v>0</v>
      </c>
      <c r="AN67" s="66">
        <v>0</v>
      </c>
      <c r="AO67" s="66">
        <v>0</v>
      </c>
      <c r="AP67" s="66">
        <v>0</v>
      </c>
      <c r="AQ67" s="66">
        <v>0</v>
      </c>
      <c r="AR67" s="66">
        <v>0</v>
      </c>
      <c r="AS67" s="118">
        <v>0</v>
      </c>
      <c r="AT67" s="99">
        <v>0</v>
      </c>
      <c r="AU67" s="66">
        <v>0</v>
      </c>
      <c r="AV67" s="66">
        <v>0</v>
      </c>
      <c r="AW67" s="66">
        <v>0</v>
      </c>
      <c r="AX67" s="66">
        <v>0</v>
      </c>
      <c r="AY67" s="66">
        <v>0</v>
      </c>
      <c r="AZ67" s="118">
        <v>0</v>
      </c>
      <c r="BA67" s="99">
        <v>0</v>
      </c>
      <c r="BB67" s="66">
        <v>0</v>
      </c>
      <c r="BC67" s="66">
        <v>0</v>
      </c>
      <c r="BD67" s="66">
        <v>0</v>
      </c>
      <c r="BE67" s="66">
        <v>0</v>
      </c>
      <c r="BF67" s="66">
        <v>0</v>
      </c>
      <c r="BG67" s="118">
        <v>0</v>
      </c>
      <c r="BH67" s="99">
        <v>0</v>
      </c>
      <c r="BI67" s="66">
        <v>0</v>
      </c>
      <c r="BJ67" s="66">
        <v>0</v>
      </c>
      <c r="BK67" s="66">
        <v>0</v>
      </c>
      <c r="BL67" s="66">
        <v>0</v>
      </c>
      <c r="BM67" s="66">
        <v>0</v>
      </c>
      <c r="BN67" s="77">
        <v>0</v>
      </c>
      <c r="BO67" s="99">
        <v>0</v>
      </c>
      <c r="BP67" s="66">
        <v>0</v>
      </c>
      <c r="BQ67" s="66">
        <v>0</v>
      </c>
      <c r="BR67" s="66">
        <v>0</v>
      </c>
      <c r="BS67" s="66">
        <v>0</v>
      </c>
      <c r="BT67" s="66">
        <v>0</v>
      </c>
      <c r="BU67" s="78">
        <v>0</v>
      </c>
      <c r="BV67" s="78">
        <v>0</v>
      </c>
      <c r="BW67" s="78">
        <v>0</v>
      </c>
      <c r="BX67" s="78">
        <v>0</v>
      </c>
      <c r="BY67" s="78">
        <v>0</v>
      </c>
      <c r="BZ67" s="78">
        <v>0</v>
      </c>
      <c r="CA67" s="78">
        <v>0</v>
      </c>
      <c r="CB67" s="78">
        <v>0</v>
      </c>
      <c r="CC67" s="78">
        <v>0</v>
      </c>
      <c r="CD67" s="78">
        <v>0</v>
      </c>
      <c r="CE67" s="78">
        <v>0</v>
      </c>
      <c r="CF67" s="78">
        <v>0</v>
      </c>
      <c r="CG67" s="78">
        <v>0</v>
      </c>
      <c r="CH67" s="78">
        <v>0</v>
      </c>
      <c r="CI67" s="78">
        <v>0</v>
      </c>
      <c r="CJ67" s="99">
        <v>0</v>
      </c>
      <c r="CK67" s="66">
        <v>0</v>
      </c>
      <c r="CL67" s="66">
        <v>0</v>
      </c>
      <c r="CM67" s="66">
        <v>0</v>
      </c>
      <c r="CN67" s="66">
        <v>0</v>
      </c>
      <c r="CO67" s="66">
        <v>0</v>
      </c>
      <c r="CP67" s="118">
        <v>0</v>
      </c>
      <c r="CQ67" s="99">
        <v>0</v>
      </c>
      <c r="CR67" s="66">
        <v>0</v>
      </c>
      <c r="CS67" s="66">
        <v>0</v>
      </c>
      <c r="CT67" s="66">
        <v>0</v>
      </c>
      <c r="CU67" s="66">
        <v>0</v>
      </c>
      <c r="CV67" s="66">
        <v>0</v>
      </c>
      <c r="CW67" s="118">
        <v>0</v>
      </c>
      <c r="CX67" s="99">
        <v>0</v>
      </c>
      <c r="CY67" s="66">
        <v>0</v>
      </c>
      <c r="CZ67" s="66">
        <v>0</v>
      </c>
      <c r="DA67" s="66">
        <v>0</v>
      </c>
      <c r="DB67" s="66">
        <v>0</v>
      </c>
      <c r="DC67" s="66">
        <v>0</v>
      </c>
      <c r="DD67" s="77">
        <v>0</v>
      </c>
      <c r="DE67" s="99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77">
        <v>0</v>
      </c>
      <c r="DL67" s="118" t="s">
        <v>184</v>
      </c>
    </row>
    <row r="68" spans="1:116">
      <c r="A68" s="91" t="s">
        <v>230</v>
      </c>
      <c r="B68" s="107" t="s">
        <v>194</v>
      </c>
      <c r="C68" s="108"/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77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77">
        <v>0</v>
      </c>
      <c r="R68" s="77"/>
      <c r="S68" s="77"/>
      <c r="T68" s="77"/>
      <c r="U68" s="77"/>
      <c r="V68" s="77"/>
      <c r="W68" s="77"/>
      <c r="X68" s="106">
        <f t="shared" si="81"/>
        <v>0</v>
      </c>
      <c r="Y68" s="77"/>
      <c r="Z68" s="77"/>
      <c r="AA68" s="77"/>
      <c r="AB68" s="77"/>
      <c r="AC68" s="77"/>
      <c r="AD68" s="77"/>
      <c r="AE68" s="77"/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118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118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118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118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77">
        <v>0</v>
      </c>
      <c r="BO68" s="66">
        <v>0</v>
      </c>
      <c r="BP68" s="66">
        <v>0</v>
      </c>
      <c r="BQ68" s="66">
        <v>0</v>
      </c>
      <c r="BR68" s="66">
        <v>0</v>
      </c>
      <c r="BS68" s="66">
        <v>0</v>
      </c>
      <c r="BT68" s="66">
        <v>0</v>
      </c>
      <c r="BU68" s="78">
        <v>0</v>
      </c>
      <c r="BV68" s="78">
        <v>0</v>
      </c>
      <c r="BW68" s="78">
        <v>0</v>
      </c>
      <c r="BX68" s="78">
        <v>0</v>
      </c>
      <c r="BY68" s="78">
        <v>0</v>
      </c>
      <c r="BZ68" s="78">
        <v>0</v>
      </c>
      <c r="CA68" s="78">
        <v>0</v>
      </c>
      <c r="CB68" s="78">
        <v>0</v>
      </c>
      <c r="CC68" s="78">
        <v>0</v>
      </c>
      <c r="CD68" s="78">
        <v>0</v>
      </c>
      <c r="CE68" s="78">
        <v>0</v>
      </c>
      <c r="CF68" s="78">
        <v>0</v>
      </c>
      <c r="CG68" s="78">
        <v>0</v>
      </c>
      <c r="CH68" s="78">
        <v>0</v>
      </c>
      <c r="CI68" s="78">
        <v>0</v>
      </c>
      <c r="CJ68" s="66">
        <v>0</v>
      </c>
      <c r="CK68" s="66">
        <v>0</v>
      </c>
      <c r="CL68" s="66">
        <v>0</v>
      </c>
      <c r="CM68" s="66">
        <v>0</v>
      </c>
      <c r="CN68" s="66">
        <v>0</v>
      </c>
      <c r="CO68" s="66">
        <v>0</v>
      </c>
      <c r="CP68" s="118">
        <v>0</v>
      </c>
      <c r="CQ68" s="66">
        <v>0</v>
      </c>
      <c r="CR68" s="66">
        <v>0</v>
      </c>
      <c r="CS68" s="66">
        <v>0</v>
      </c>
      <c r="CT68" s="66">
        <v>0</v>
      </c>
      <c r="CU68" s="66">
        <v>0</v>
      </c>
      <c r="CV68" s="66">
        <v>0</v>
      </c>
      <c r="CW68" s="118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77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77">
        <v>0</v>
      </c>
      <c r="DL68" s="118" t="s">
        <v>184</v>
      </c>
    </row>
    <row r="69" spans="1:116">
      <c r="A69" s="91" t="s">
        <v>231</v>
      </c>
      <c r="B69" s="107" t="s">
        <v>195</v>
      </c>
      <c r="C69" s="108"/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77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77">
        <v>0</v>
      </c>
      <c r="R69" s="77"/>
      <c r="S69" s="77"/>
      <c r="T69" s="77"/>
      <c r="U69" s="77"/>
      <c r="V69" s="77"/>
      <c r="W69" s="77"/>
      <c r="X69" s="106">
        <f t="shared" si="81"/>
        <v>0</v>
      </c>
      <c r="Y69" s="77"/>
      <c r="Z69" s="77"/>
      <c r="AA69" s="77"/>
      <c r="AB69" s="77"/>
      <c r="AC69" s="77"/>
      <c r="AD69" s="77"/>
      <c r="AE69" s="77"/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118">
        <v>0</v>
      </c>
      <c r="AM69" s="66">
        <v>0</v>
      </c>
      <c r="AN69" s="66">
        <v>0</v>
      </c>
      <c r="AO69" s="66">
        <v>0</v>
      </c>
      <c r="AP69" s="66">
        <v>0</v>
      </c>
      <c r="AQ69" s="66">
        <v>0</v>
      </c>
      <c r="AR69" s="66">
        <v>0</v>
      </c>
      <c r="AS69" s="118">
        <v>0</v>
      </c>
      <c r="AT69" s="66">
        <v>0</v>
      </c>
      <c r="AU69" s="66">
        <v>0</v>
      </c>
      <c r="AV69" s="66">
        <v>0</v>
      </c>
      <c r="AW69" s="66">
        <v>0</v>
      </c>
      <c r="AX69" s="66">
        <v>0</v>
      </c>
      <c r="AY69" s="66">
        <v>0</v>
      </c>
      <c r="AZ69" s="118"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6">
        <v>0</v>
      </c>
      <c r="BG69" s="118">
        <v>0</v>
      </c>
      <c r="BH69" s="66">
        <v>0</v>
      </c>
      <c r="BI69" s="66">
        <v>0</v>
      </c>
      <c r="BJ69" s="66">
        <v>0</v>
      </c>
      <c r="BK69" s="66">
        <v>0</v>
      </c>
      <c r="BL69" s="66">
        <v>0</v>
      </c>
      <c r="BM69" s="66">
        <v>0</v>
      </c>
      <c r="BN69" s="77">
        <v>0</v>
      </c>
      <c r="BO69" s="66">
        <v>0</v>
      </c>
      <c r="BP69" s="66">
        <v>0</v>
      </c>
      <c r="BQ69" s="66">
        <v>0</v>
      </c>
      <c r="BR69" s="66">
        <v>0</v>
      </c>
      <c r="BS69" s="66">
        <v>0</v>
      </c>
      <c r="BT69" s="66">
        <v>0</v>
      </c>
      <c r="BU69" s="78">
        <v>0</v>
      </c>
      <c r="BV69" s="78">
        <v>0</v>
      </c>
      <c r="BW69" s="78">
        <v>0</v>
      </c>
      <c r="BX69" s="78">
        <v>0</v>
      </c>
      <c r="BY69" s="78">
        <v>0</v>
      </c>
      <c r="BZ69" s="78">
        <v>0</v>
      </c>
      <c r="CA69" s="78">
        <v>0</v>
      </c>
      <c r="CB69" s="78">
        <v>0</v>
      </c>
      <c r="CC69" s="78">
        <v>0</v>
      </c>
      <c r="CD69" s="78">
        <v>0</v>
      </c>
      <c r="CE69" s="78">
        <v>0</v>
      </c>
      <c r="CF69" s="78">
        <v>0</v>
      </c>
      <c r="CG69" s="78">
        <v>0</v>
      </c>
      <c r="CH69" s="78">
        <v>0</v>
      </c>
      <c r="CI69" s="78">
        <v>0</v>
      </c>
      <c r="CJ69" s="66">
        <v>0</v>
      </c>
      <c r="CK69" s="66">
        <v>0</v>
      </c>
      <c r="CL69" s="66">
        <v>0</v>
      </c>
      <c r="CM69" s="66">
        <v>0</v>
      </c>
      <c r="CN69" s="66">
        <v>0</v>
      </c>
      <c r="CO69" s="66">
        <v>0</v>
      </c>
      <c r="CP69" s="118">
        <v>0</v>
      </c>
      <c r="CQ69" s="66">
        <v>0</v>
      </c>
      <c r="CR69" s="66">
        <v>0</v>
      </c>
      <c r="CS69" s="66">
        <v>0</v>
      </c>
      <c r="CT69" s="66">
        <v>0</v>
      </c>
      <c r="CU69" s="66">
        <v>0</v>
      </c>
      <c r="CV69" s="66">
        <v>0</v>
      </c>
      <c r="CW69" s="118">
        <v>0</v>
      </c>
      <c r="CX69" s="66">
        <v>0</v>
      </c>
      <c r="CY69" s="66">
        <v>0</v>
      </c>
      <c r="CZ69" s="66">
        <v>0</v>
      </c>
      <c r="DA69" s="66">
        <v>0</v>
      </c>
      <c r="DB69" s="66">
        <v>0</v>
      </c>
      <c r="DC69" s="66">
        <v>0</v>
      </c>
      <c r="DD69" s="77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77">
        <v>0</v>
      </c>
      <c r="DL69" s="118" t="s">
        <v>184</v>
      </c>
    </row>
    <row r="70" spans="1:116">
      <c r="A70" s="91" t="s">
        <v>232</v>
      </c>
      <c r="B70" s="107" t="s">
        <v>196</v>
      </c>
      <c r="C70" s="108"/>
      <c r="D70" s="78">
        <v>0</v>
      </c>
      <c r="E70" s="78">
        <v>0</v>
      </c>
      <c r="F70" s="78">
        <v>0</v>
      </c>
      <c r="G70" s="78">
        <v>0</v>
      </c>
      <c r="H70" s="78">
        <v>0</v>
      </c>
      <c r="I70" s="78">
        <v>0</v>
      </c>
      <c r="J70" s="77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7">
        <v>0</v>
      </c>
      <c r="R70" s="77"/>
      <c r="S70" s="77"/>
      <c r="T70" s="77"/>
      <c r="U70" s="77"/>
      <c r="V70" s="77"/>
      <c r="W70" s="77"/>
      <c r="X70" s="106">
        <f t="shared" si="81"/>
        <v>0</v>
      </c>
      <c r="Y70" s="77"/>
      <c r="Z70" s="77"/>
      <c r="AA70" s="77"/>
      <c r="AB70" s="77"/>
      <c r="AC70" s="77"/>
      <c r="AD70" s="77"/>
      <c r="AE70" s="77"/>
      <c r="AF70" s="78">
        <v>0</v>
      </c>
      <c r="AG70" s="78">
        <v>0</v>
      </c>
      <c r="AH70" s="78">
        <v>0</v>
      </c>
      <c r="AI70" s="78">
        <v>0</v>
      </c>
      <c r="AJ70" s="78">
        <v>0</v>
      </c>
      <c r="AK70" s="78">
        <v>0</v>
      </c>
      <c r="AL70" s="118">
        <v>0</v>
      </c>
      <c r="AM70" s="78">
        <v>0</v>
      </c>
      <c r="AN70" s="78">
        <v>0</v>
      </c>
      <c r="AO70" s="78">
        <v>0</v>
      </c>
      <c r="AP70" s="78">
        <v>0</v>
      </c>
      <c r="AQ70" s="78">
        <v>0</v>
      </c>
      <c r="AR70" s="78">
        <v>0</v>
      </c>
      <c r="AS70" s="118">
        <v>0</v>
      </c>
      <c r="AT70" s="78">
        <v>0</v>
      </c>
      <c r="AU70" s="78">
        <v>0</v>
      </c>
      <c r="AV70" s="78">
        <v>0</v>
      </c>
      <c r="AW70" s="78">
        <v>0</v>
      </c>
      <c r="AX70" s="78">
        <v>0</v>
      </c>
      <c r="AY70" s="78">
        <v>0</v>
      </c>
      <c r="AZ70" s="118">
        <v>0</v>
      </c>
      <c r="BA70" s="78">
        <v>0</v>
      </c>
      <c r="BB70" s="78">
        <v>0</v>
      </c>
      <c r="BC70" s="78">
        <v>0</v>
      </c>
      <c r="BD70" s="78">
        <v>0</v>
      </c>
      <c r="BE70" s="78">
        <v>0</v>
      </c>
      <c r="BF70" s="78">
        <v>0</v>
      </c>
      <c r="BG70" s="118">
        <v>0</v>
      </c>
      <c r="BH70" s="78">
        <v>0</v>
      </c>
      <c r="BI70" s="78">
        <v>0</v>
      </c>
      <c r="BJ70" s="78">
        <v>0</v>
      </c>
      <c r="BK70" s="78">
        <v>0</v>
      </c>
      <c r="BL70" s="78">
        <v>0</v>
      </c>
      <c r="BM70" s="78">
        <v>0</v>
      </c>
      <c r="BN70" s="77">
        <v>0</v>
      </c>
      <c r="BO70" s="78">
        <v>0</v>
      </c>
      <c r="BP70" s="78">
        <v>0</v>
      </c>
      <c r="BQ70" s="78">
        <v>0</v>
      </c>
      <c r="BR70" s="78">
        <v>0</v>
      </c>
      <c r="BS70" s="78">
        <v>0</v>
      </c>
      <c r="BT70" s="78">
        <v>0</v>
      </c>
      <c r="BU70" s="78">
        <v>0</v>
      </c>
      <c r="BV70" s="78">
        <v>0</v>
      </c>
      <c r="BW70" s="78">
        <v>0</v>
      </c>
      <c r="BX70" s="78">
        <v>0</v>
      </c>
      <c r="BY70" s="78">
        <v>0</v>
      </c>
      <c r="BZ70" s="78">
        <v>0</v>
      </c>
      <c r="CA70" s="78">
        <v>0</v>
      </c>
      <c r="CB70" s="78">
        <v>0</v>
      </c>
      <c r="CC70" s="78">
        <v>0</v>
      </c>
      <c r="CD70" s="78">
        <v>0</v>
      </c>
      <c r="CE70" s="78">
        <v>0</v>
      </c>
      <c r="CF70" s="78">
        <v>0</v>
      </c>
      <c r="CG70" s="78">
        <v>0</v>
      </c>
      <c r="CH70" s="78">
        <v>0</v>
      </c>
      <c r="CI70" s="78">
        <v>0</v>
      </c>
      <c r="CJ70" s="78">
        <v>0</v>
      </c>
      <c r="CK70" s="78">
        <v>0</v>
      </c>
      <c r="CL70" s="78">
        <v>0</v>
      </c>
      <c r="CM70" s="78">
        <v>0</v>
      </c>
      <c r="CN70" s="78">
        <v>0</v>
      </c>
      <c r="CO70" s="78">
        <v>0</v>
      </c>
      <c r="CP70" s="118">
        <v>0</v>
      </c>
      <c r="CQ70" s="78">
        <v>0</v>
      </c>
      <c r="CR70" s="78">
        <v>0</v>
      </c>
      <c r="CS70" s="78">
        <v>0</v>
      </c>
      <c r="CT70" s="78">
        <v>0</v>
      </c>
      <c r="CU70" s="78">
        <v>0</v>
      </c>
      <c r="CV70" s="78">
        <v>0</v>
      </c>
      <c r="CW70" s="118">
        <v>0</v>
      </c>
      <c r="CX70" s="78">
        <v>0</v>
      </c>
      <c r="CY70" s="78">
        <v>0</v>
      </c>
      <c r="CZ70" s="78">
        <v>0</v>
      </c>
      <c r="DA70" s="78">
        <v>0</v>
      </c>
      <c r="DB70" s="78">
        <v>0</v>
      </c>
      <c r="DC70" s="78">
        <v>0</v>
      </c>
      <c r="DD70" s="77">
        <v>0</v>
      </c>
      <c r="DE70" s="78">
        <v>0</v>
      </c>
      <c r="DF70" s="66">
        <v>0</v>
      </c>
      <c r="DG70" s="78">
        <v>0</v>
      </c>
      <c r="DH70" s="78">
        <v>0</v>
      </c>
      <c r="DI70" s="78">
        <v>0</v>
      </c>
      <c r="DJ70" s="78">
        <v>0</v>
      </c>
      <c r="DK70" s="77">
        <v>0</v>
      </c>
      <c r="DL70" s="118" t="s">
        <v>184</v>
      </c>
    </row>
    <row r="71" spans="1:116">
      <c r="A71" s="91" t="s">
        <v>233</v>
      </c>
      <c r="B71" s="107" t="s">
        <v>197</v>
      </c>
      <c r="C71" s="108"/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  <c r="J71" s="77">
        <v>0</v>
      </c>
      <c r="K71" s="78">
        <v>0</v>
      </c>
      <c r="L71" s="78">
        <v>0</v>
      </c>
      <c r="M71" s="78">
        <v>0</v>
      </c>
      <c r="N71" s="78">
        <v>0</v>
      </c>
      <c r="O71" s="78">
        <v>0</v>
      </c>
      <c r="P71" s="78">
        <v>0</v>
      </c>
      <c r="Q71" s="77">
        <v>0</v>
      </c>
      <c r="R71" s="77"/>
      <c r="S71" s="77"/>
      <c r="T71" s="77"/>
      <c r="U71" s="77"/>
      <c r="V71" s="77"/>
      <c r="W71" s="77"/>
      <c r="X71" s="106">
        <f t="shared" si="81"/>
        <v>0</v>
      </c>
      <c r="Y71" s="77"/>
      <c r="Z71" s="77"/>
      <c r="AA71" s="77"/>
      <c r="AB71" s="77"/>
      <c r="AC71" s="77"/>
      <c r="AD71" s="77"/>
      <c r="AE71" s="77"/>
      <c r="AF71" s="78">
        <v>0</v>
      </c>
      <c r="AG71" s="78">
        <v>0</v>
      </c>
      <c r="AH71" s="78">
        <v>0</v>
      </c>
      <c r="AI71" s="78">
        <v>0</v>
      </c>
      <c r="AJ71" s="78">
        <v>0</v>
      </c>
      <c r="AK71" s="78">
        <v>0</v>
      </c>
      <c r="AL71" s="118">
        <v>0</v>
      </c>
      <c r="AM71" s="78">
        <v>0</v>
      </c>
      <c r="AN71" s="78">
        <v>0</v>
      </c>
      <c r="AO71" s="78">
        <v>0</v>
      </c>
      <c r="AP71" s="78">
        <v>0</v>
      </c>
      <c r="AQ71" s="78">
        <v>0</v>
      </c>
      <c r="AR71" s="78">
        <v>0</v>
      </c>
      <c r="AS71" s="118">
        <v>0</v>
      </c>
      <c r="AT71" s="78">
        <v>0</v>
      </c>
      <c r="AU71" s="78">
        <v>0</v>
      </c>
      <c r="AV71" s="78">
        <v>0</v>
      </c>
      <c r="AW71" s="78">
        <v>0</v>
      </c>
      <c r="AX71" s="78">
        <v>0</v>
      </c>
      <c r="AY71" s="78">
        <v>0</v>
      </c>
      <c r="AZ71" s="118">
        <v>0</v>
      </c>
      <c r="BA71" s="78">
        <v>0</v>
      </c>
      <c r="BB71" s="78">
        <v>0</v>
      </c>
      <c r="BC71" s="78">
        <v>0</v>
      </c>
      <c r="BD71" s="78">
        <v>0</v>
      </c>
      <c r="BE71" s="78">
        <v>0</v>
      </c>
      <c r="BF71" s="78">
        <v>0</v>
      </c>
      <c r="BG71" s="118">
        <v>0</v>
      </c>
      <c r="BH71" s="78">
        <v>0</v>
      </c>
      <c r="BI71" s="78">
        <v>0</v>
      </c>
      <c r="BJ71" s="78">
        <v>0</v>
      </c>
      <c r="BK71" s="78">
        <v>0</v>
      </c>
      <c r="BL71" s="78">
        <v>0</v>
      </c>
      <c r="BM71" s="78">
        <v>0</v>
      </c>
      <c r="BN71" s="77">
        <v>0</v>
      </c>
      <c r="BO71" s="78">
        <v>0</v>
      </c>
      <c r="BP71" s="78">
        <v>0</v>
      </c>
      <c r="BQ71" s="78">
        <v>0</v>
      </c>
      <c r="BR71" s="78">
        <v>0</v>
      </c>
      <c r="BS71" s="78">
        <v>0</v>
      </c>
      <c r="BT71" s="78">
        <v>0</v>
      </c>
      <c r="BU71" s="78">
        <v>0</v>
      </c>
      <c r="BV71" s="78">
        <v>0</v>
      </c>
      <c r="BW71" s="78">
        <v>0</v>
      </c>
      <c r="BX71" s="78">
        <v>0</v>
      </c>
      <c r="BY71" s="78">
        <v>0</v>
      </c>
      <c r="BZ71" s="78">
        <v>0</v>
      </c>
      <c r="CA71" s="78">
        <v>0</v>
      </c>
      <c r="CB71" s="78">
        <v>0</v>
      </c>
      <c r="CC71" s="78">
        <v>0</v>
      </c>
      <c r="CD71" s="78">
        <v>0</v>
      </c>
      <c r="CE71" s="78">
        <v>0</v>
      </c>
      <c r="CF71" s="78">
        <v>0</v>
      </c>
      <c r="CG71" s="78">
        <v>0</v>
      </c>
      <c r="CH71" s="78">
        <v>0</v>
      </c>
      <c r="CI71" s="78">
        <v>0</v>
      </c>
      <c r="CJ71" s="78">
        <v>0</v>
      </c>
      <c r="CK71" s="78">
        <v>0</v>
      </c>
      <c r="CL71" s="78">
        <v>0</v>
      </c>
      <c r="CM71" s="78">
        <v>0</v>
      </c>
      <c r="CN71" s="78">
        <v>0</v>
      </c>
      <c r="CO71" s="78">
        <v>0</v>
      </c>
      <c r="CP71" s="118">
        <v>0</v>
      </c>
      <c r="CQ71" s="78">
        <v>0</v>
      </c>
      <c r="CR71" s="78">
        <v>0</v>
      </c>
      <c r="CS71" s="78">
        <v>0</v>
      </c>
      <c r="CT71" s="78">
        <v>0</v>
      </c>
      <c r="CU71" s="78">
        <v>0</v>
      </c>
      <c r="CV71" s="78">
        <v>0</v>
      </c>
      <c r="CW71" s="118">
        <v>0</v>
      </c>
      <c r="CX71" s="78">
        <v>0</v>
      </c>
      <c r="CY71" s="78">
        <v>0</v>
      </c>
      <c r="CZ71" s="78">
        <v>0</v>
      </c>
      <c r="DA71" s="78">
        <v>0</v>
      </c>
      <c r="DB71" s="78">
        <v>0</v>
      </c>
      <c r="DC71" s="78">
        <v>0</v>
      </c>
      <c r="DD71" s="77">
        <v>0</v>
      </c>
      <c r="DE71" s="78">
        <v>0</v>
      </c>
      <c r="DF71" s="78">
        <v>0</v>
      </c>
      <c r="DG71" s="78">
        <v>0</v>
      </c>
      <c r="DH71" s="78">
        <v>0</v>
      </c>
      <c r="DI71" s="78">
        <v>0</v>
      </c>
      <c r="DJ71" s="78">
        <v>0</v>
      </c>
      <c r="DK71" s="77">
        <v>0</v>
      </c>
      <c r="DL71" s="118" t="s">
        <v>184</v>
      </c>
    </row>
    <row r="72" spans="1:116" ht="31.5">
      <c r="A72" s="91" t="s">
        <v>234</v>
      </c>
      <c r="B72" s="107" t="s">
        <v>198</v>
      </c>
      <c r="C72" s="108"/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7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7">
        <v>0</v>
      </c>
      <c r="R72" s="77"/>
      <c r="S72" s="77"/>
      <c r="T72" s="77"/>
      <c r="U72" s="77"/>
      <c r="V72" s="77"/>
      <c r="W72" s="77"/>
      <c r="X72" s="106">
        <f t="shared" si="81"/>
        <v>0</v>
      </c>
      <c r="Y72" s="77"/>
      <c r="Z72" s="77"/>
      <c r="AA72" s="77"/>
      <c r="AB72" s="77"/>
      <c r="AC72" s="77"/>
      <c r="AD72" s="77"/>
      <c r="AE72" s="77"/>
      <c r="AF72" s="78">
        <v>0</v>
      </c>
      <c r="AG72" s="78">
        <v>0</v>
      </c>
      <c r="AH72" s="78">
        <v>0</v>
      </c>
      <c r="AI72" s="78">
        <v>0</v>
      </c>
      <c r="AJ72" s="78">
        <v>0</v>
      </c>
      <c r="AK72" s="78">
        <v>0</v>
      </c>
      <c r="AL72" s="118">
        <v>0</v>
      </c>
      <c r="AM72" s="78">
        <v>0</v>
      </c>
      <c r="AN72" s="78">
        <v>0</v>
      </c>
      <c r="AO72" s="78">
        <v>0</v>
      </c>
      <c r="AP72" s="78">
        <v>0</v>
      </c>
      <c r="AQ72" s="78">
        <v>0</v>
      </c>
      <c r="AR72" s="78">
        <v>0</v>
      </c>
      <c r="AS72" s="118">
        <v>0</v>
      </c>
      <c r="AT72" s="78">
        <v>0</v>
      </c>
      <c r="AU72" s="78">
        <v>0</v>
      </c>
      <c r="AV72" s="78">
        <v>0</v>
      </c>
      <c r="AW72" s="78">
        <v>0</v>
      </c>
      <c r="AX72" s="78">
        <v>0</v>
      </c>
      <c r="AY72" s="78">
        <v>0</v>
      </c>
      <c r="AZ72" s="118">
        <v>0</v>
      </c>
      <c r="BA72" s="78">
        <v>0</v>
      </c>
      <c r="BB72" s="78">
        <v>0</v>
      </c>
      <c r="BC72" s="78">
        <v>0</v>
      </c>
      <c r="BD72" s="78">
        <v>0</v>
      </c>
      <c r="BE72" s="78">
        <v>0</v>
      </c>
      <c r="BF72" s="78">
        <v>0</v>
      </c>
      <c r="BG72" s="118">
        <v>0</v>
      </c>
      <c r="BH72" s="78">
        <v>0</v>
      </c>
      <c r="BI72" s="78">
        <v>0</v>
      </c>
      <c r="BJ72" s="78">
        <v>0</v>
      </c>
      <c r="BK72" s="78">
        <v>0</v>
      </c>
      <c r="BL72" s="78">
        <v>0</v>
      </c>
      <c r="BM72" s="78">
        <v>0</v>
      </c>
      <c r="BN72" s="77">
        <v>0</v>
      </c>
      <c r="BO72" s="78">
        <v>0</v>
      </c>
      <c r="BP72" s="78">
        <v>0</v>
      </c>
      <c r="BQ72" s="78">
        <v>0</v>
      </c>
      <c r="BR72" s="78">
        <v>0</v>
      </c>
      <c r="BS72" s="78">
        <v>0</v>
      </c>
      <c r="BT72" s="78">
        <v>0</v>
      </c>
      <c r="BU72" s="78">
        <v>0</v>
      </c>
      <c r="BV72" s="78">
        <v>0</v>
      </c>
      <c r="BW72" s="78">
        <v>0</v>
      </c>
      <c r="BX72" s="78">
        <v>0</v>
      </c>
      <c r="BY72" s="78">
        <v>0</v>
      </c>
      <c r="BZ72" s="78">
        <v>0</v>
      </c>
      <c r="CA72" s="78">
        <v>0</v>
      </c>
      <c r="CB72" s="78">
        <v>0</v>
      </c>
      <c r="CC72" s="78">
        <v>0</v>
      </c>
      <c r="CD72" s="78">
        <v>0</v>
      </c>
      <c r="CE72" s="78">
        <v>0</v>
      </c>
      <c r="CF72" s="78">
        <v>0</v>
      </c>
      <c r="CG72" s="78">
        <v>0</v>
      </c>
      <c r="CH72" s="78">
        <v>0</v>
      </c>
      <c r="CI72" s="78">
        <v>0</v>
      </c>
      <c r="CJ72" s="78">
        <v>0</v>
      </c>
      <c r="CK72" s="78">
        <v>0</v>
      </c>
      <c r="CL72" s="78">
        <v>0</v>
      </c>
      <c r="CM72" s="78">
        <v>0</v>
      </c>
      <c r="CN72" s="78">
        <v>0</v>
      </c>
      <c r="CO72" s="78">
        <v>0</v>
      </c>
      <c r="CP72" s="118">
        <v>0</v>
      </c>
      <c r="CQ72" s="78">
        <v>0</v>
      </c>
      <c r="CR72" s="78">
        <v>0</v>
      </c>
      <c r="CS72" s="78">
        <v>0</v>
      </c>
      <c r="CT72" s="78">
        <v>0</v>
      </c>
      <c r="CU72" s="78">
        <v>0</v>
      </c>
      <c r="CV72" s="78">
        <v>0</v>
      </c>
      <c r="CW72" s="118">
        <v>0</v>
      </c>
      <c r="CX72" s="78">
        <v>0</v>
      </c>
      <c r="CY72" s="78">
        <v>0</v>
      </c>
      <c r="CZ72" s="78">
        <v>0</v>
      </c>
      <c r="DA72" s="78">
        <v>0</v>
      </c>
      <c r="DB72" s="78">
        <v>0</v>
      </c>
      <c r="DC72" s="78">
        <v>0</v>
      </c>
      <c r="DD72" s="77">
        <v>0</v>
      </c>
      <c r="DE72" s="78">
        <v>0</v>
      </c>
      <c r="DF72" s="78">
        <v>0</v>
      </c>
      <c r="DG72" s="78">
        <v>0</v>
      </c>
      <c r="DH72" s="78">
        <v>0</v>
      </c>
      <c r="DI72" s="78">
        <v>0</v>
      </c>
      <c r="DJ72" s="78">
        <v>0</v>
      </c>
      <c r="DK72" s="77">
        <v>0</v>
      </c>
      <c r="DL72" s="118" t="s">
        <v>184</v>
      </c>
    </row>
    <row r="73" spans="1:116" ht="31.5">
      <c r="A73" s="91" t="s">
        <v>235</v>
      </c>
      <c r="B73" s="107" t="s">
        <v>199</v>
      </c>
      <c r="C73" s="108"/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7">
        <v>0</v>
      </c>
      <c r="K73" s="78">
        <v>0</v>
      </c>
      <c r="L73" s="78">
        <v>0</v>
      </c>
      <c r="M73" s="78">
        <v>0</v>
      </c>
      <c r="N73" s="78">
        <v>0</v>
      </c>
      <c r="O73" s="78">
        <v>0</v>
      </c>
      <c r="P73" s="78">
        <v>0</v>
      </c>
      <c r="Q73" s="77">
        <v>0</v>
      </c>
      <c r="R73" s="77"/>
      <c r="S73" s="77"/>
      <c r="T73" s="77"/>
      <c r="U73" s="77"/>
      <c r="V73" s="77"/>
      <c r="W73" s="77"/>
      <c r="X73" s="106">
        <f t="shared" si="81"/>
        <v>0</v>
      </c>
      <c r="Y73" s="77"/>
      <c r="Z73" s="77"/>
      <c r="AA73" s="77"/>
      <c r="AB73" s="77"/>
      <c r="AC73" s="77"/>
      <c r="AD73" s="77"/>
      <c r="AE73" s="77"/>
      <c r="AF73" s="78">
        <v>0</v>
      </c>
      <c r="AG73" s="78">
        <v>0</v>
      </c>
      <c r="AH73" s="78">
        <v>0</v>
      </c>
      <c r="AI73" s="78">
        <v>0</v>
      </c>
      <c r="AJ73" s="78">
        <v>0</v>
      </c>
      <c r="AK73" s="78">
        <v>0</v>
      </c>
      <c r="AL73" s="118">
        <v>0</v>
      </c>
      <c r="AM73" s="78">
        <v>0</v>
      </c>
      <c r="AN73" s="78">
        <v>0</v>
      </c>
      <c r="AO73" s="78">
        <v>0</v>
      </c>
      <c r="AP73" s="78">
        <v>0</v>
      </c>
      <c r="AQ73" s="78">
        <v>0</v>
      </c>
      <c r="AR73" s="78">
        <v>0</v>
      </c>
      <c r="AS73" s="118">
        <v>0</v>
      </c>
      <c r="AT73" s="78">
        <v>0</v>
      </c>
      <c r="AU73" s="78">
        <v>0</v>
      </c>
      <c r="AV73" s="78">
        <v>0</v>
      </c>
      <c r="AW73" s="78">
        <v>0</v>
      </c>
      <c r="AX73" s="78">
        <v>0</v>
      </c>
      <c r="AY73" s="78">
        <v>0</v>
      </c>
      <c r="AZ73" s="118">
        <v>0</v>
      </c>
      <c r="BA73" s="78">
        <v>0</v>
      </c>
      <c r="BB73" s="78">
        <v>0</v>
      </c>
      <c r="BC73" s="78">
        <v>0</v>
      </c>
      <c r="BD73" s="78">
        <v>0</v>
      </c>
      <c r="BE73" s="78">
        <v>0</v>
      </c>
      <c r="BF73" s="78">
        <v>0</v>
      </c>
      <c r="BG73" s="118">
        <v>0</v>
      </c>
      <c r="BH73" s="78">
        <v>0</v>
      </c>
      <c r="BI73" s="78">
        <v>0</v>
      </c>
      <c r="BJ73" s="78">
        <v>0</v>
      </c>
      <c r="BK73" s="78">
        <v>0</v>
      </c>
      <c r="BL73" s="78">
        <v>0</v>
      </c>
      <c r="BM73" s="78">
        <v>0</v>
      </c>
      <c r="BN73" s="77">
        <v>0</v>
      </c>
      <c r="BO73" s="78">
        <v>0</v>
      </c>
      <c r="BP73" s="78">
        <v>0</v>
      </c>
      <c r="BQ73" s="78">
        <v>0</v>
      </c>
      <c r="BR73" s="78">
        <v>0</v>
      </c>
      <c r="BS73" s="78">
        <v>0</v>
      </c>
      <c r="BT73" s="78">
        <v>0</v>
      </c>
      <c r="BU73" s="78">
        <v>0</v>
      </c>
      <c r="BV73" s="78">
        <v>0</v>
      </c>
      <c r="BW73" s="78">
        <v>0</v>
      </c>
      <c r="BX73" s="78">
        <v>0</v>
      </c>
      <c r="BY73" s="78">
        <v>0</v>
      </c>
      <c r="BZ73" s="78">
        <v>0</v>
      </c>
      <c r="CA73" s="78">
        <v>0</v>
      </c>
      <c r="CB73" s="78">
        <v>0</v>
      </c>
      <c r="CC73" s="78">
        <v>0</v>
      </c>
      <c r="CD73" s="78">
        <v>0</v>
      </c>
      <c r="CE73" s="78">
        <v>0</v>
      </c>
      <c r="CF73" s="78">
        <v>0</v>
      </c>
      <c r="CG73" s="78">
        <v>0</v>
      </c>
      <c r="CH73" s="78">
        <v>0</v>
      </c>
      <c r="CI73" s="78">
        <v>0</v>
      </c>
      <c r="CJ73" s="78">
        <v>0</v>
      </c>
      <c r="CK73" s="78">
        <v>0</v>
      </c>
      <c r="CL73" s="78">
        <v>0</v>
      </c>
      <c r="CM73" s="78">
        <v>0</v>
      </c>
      <c r="CN73" s="78">
        <v>0</v>
      </c>
      <c r="CO73" s="78">
        <v>0</v>
      </c>
      <c r="CP73" s="118">
        <v>0</v>
      </c>
      <c r="CQ73" s="78">
        <v>0</v>
      </c>
      <c r="CR73" s="78">
        <v>0</v>
      </c>
      <c r="CS73" s="78">
        <v>0</v>
      </c>
      <c r="CT73" s="78">
        <v>0</v>
      </c>
      <c r="CU73" s="78">
        <v>0</v>
      </c>
      <c r="CV73" s="78">
        <v>0</v>
      </c>
      <c r="CW73" s="118">
        <v>0</v>
      </c>
      <c r="CX73" s="78">
        <v>0</v>
      </c>
      <c r="CY73" s="78">
        <v>0</v>
      </c>
      <c r="CZ73" s="78">
        <v>0</v>
      </c>
      <c r="DA73" s="78">
        <v>0</v>
      </c>
      <c r="DB73" s="78">
        <v>0</v>
      </c>
      <c r="DC73" s="78">
        <v>0</v>
      </c>
      <c r="DD73" s="77">
        <v>0</v>
      </c>
      <c r="DE73" s="78">
        <v>0</v>
      </c>
      <c r="DF73" s="78">
        <v>0</v>
      </c>
      <c r="DG73" s="78">
        <v>0</v>
      </c>
      <c r="DH73" s="78">
        <v>0</v>
      </c>
      <c r="DI73" s="78">
        <v>0</v>
      </c>
      <c r="DJ73" s="78">
        <v>0</v>
      </c>
      <c r="DK73" s="77">
        <v>0</v>
      </c>
      <c r="DL73" s="118" t="s">
        <v>184</v>
      </c>
    </row>
    <row r="74" spans="1:116" ht="31.5">
      <c r="A74" s="91" t="s">
        <v>236</v>
      </c>
      <c r="B74" s="107" t="s">
        <v>200</v>
      </c>
      <c r="C74" s="108"/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7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8">
        <v>0</v>
      </c>
      <c r="Q74" s="77">
        <v>0</v>
      </c>
      <c r="R74" s="77"/>
      <c r="S74" s="77"/>
      <c r="T74" s="77"/>
      <c r="U74" s="77"/>
      <c r="V74" s="77"/>
      <c r="W74" s="77"/>
      <c r="X74" s="106">
        <f t="shared" si="81"/>
        <v>0</v>
      </c>
      <c r="Y74" s="77"/>
      <c r="Z74" s="77"/>
      <c r="AA74" s="77"/>
      <c r="AB74" s="77"/>
      <c r="AC74" s="77"/>
      <c r="AD74" s="77"/>
      <c r="AE74" s="77"/>
      <c r="AF74" s="78">
        <v>0</v>
      </c>
      <c r="AG74" s="78">
        <v>0</v>
      </c>
      <c r="AH74" s="78">
        <v>0</v>
      </c>
      <c r="AI74" s="78">
        <v>0</v>
      </c>
      <c r="AJ74" s="78">
        <v>0</v>
      </c>
      <c r="AK74" s="78">
        <v>0</v>
      </c>
      <c r="AL74" s="118">
        <v>0</v>
      </c>
      <c r="AM74" s="78">
        <v>0</v>
      </c>
      <c r="AN74" s="78">
        <v>0</v>
      </c>
      <c r="AO74" s="78">
        <v>0</v>
      </c>
      <c r="AP74" s="78">
        <v>0</v>
      </c>
      <c r="AQ74" s="78">
        <v>0</v>
      </c>
      <c r="AR74" s="78">
        <v>0</v>
      </c>
      <c r="AS74" s="118">
        <v>0</v>
      </c>
      <c r="AT74" s="78">
        <v>0</v>
      </c>
      <c r="AU74" s="78">
        <v>0</v>
      </c>
      <c r="AV74" s="78">
        <v>0</v>
      </c>
      <c r="AW74" s="78">
        <v>0</v>
      </c>
      <c r="AX74" s="78">
        <v>0</v>
      </c>
      <c r="AY74" s="78">
        <v>0</v>
      </c>
      <c r="AZ74" s="118">
        <v>0</v>
      </c>
      <c r="BA74" s="78">
        <v>0</v>
      </c>
      <c r="BB74" s="78">
        <v>0</v>
      </c>
      <c r="BC74" s="78">
        <v>0</v>
      </c>
      <c r="BD74" s="78">
        <v>0</v>
      </c>
      <c r="BE74" s="78">
        <v>0</v>
      </c>
      <c r="BF74" s="78">
        <v>0</v>
      </c>
      <c r="BG74" s="118">
        <v>0</v>
      </c>
      <c r="BH74" s="78">
        <v>0</v>
      </c>
      <c r="BI74" s="78">
        <v>0</v>
      </c>
      <c r="BJ74" s="78">
        <v>0</v>
      </c>
      <c r="BK74" s="78">
        <v>0</v>
      </c>
      <c r="BL74" s="78">
        <v>0</v>
      </c>
      <c r="BM74" s="78">
        <v>0</v>
      </c>
      <c r="BN74" s="77">
        <v>0</v>
      </c>
      <c r="BO74" s="78">
        <v>0</v>
      </c>
      <c r="BP74" s="78">
        <v>0</v>
      </c>
      <c r="BQ74" s="78">
        <v>0</v>
      </c>
      <c r="BR74" s="78">
        <v>0</v>
      </c>
      <c r="BS74" s="78">
        <v>0</v>
      </c>
      <c r="BT74" s="78">
        <v>0</v>
      </c>
      <c r="BU74" s="78">
        <v>0</v>
      </c>
      <c r="BV74" s="78">
        <v>0</v>
      </c>
      <c r="BW74" s="78">
        <v>0</v>
      </c>
      <c r="BX74" s="78">
        <v>0</v>
      </c>
      <c r="BY74" s="78">
        <v>0</v>
      </c>
      <c r="BZ74" s="78">
        <v>0</v>
      </c>
      <c r="CA74" s="78">
        <v>0</v>
      </c>
      <c r="CB74" s="78">
        <v>0</v>
      </c>
      <c r="CC74" s="78">
        <v>0</v>
      </c>
      <c r="CD74" s="78">
        <v>0</v>
      </c>
      <c r="CE74" s="78">
        <v>0</v>
      </c>
      <c r="CF74" s="78">
        <v>0</v>
      </c>
      <c r="CG74" s="78">
        <v>0</v>
      </c>
      <c r="CH74" s="78">
        <v>0</v>
      </c>
      <c r="CI74" s="78">
        <v>0</v>
      </c>
      <c r="CJ74" s="78">
        <v>0</v>
      </c>
      <c r="CK74" s="78">
        <v>0</v>
      </c>
      <c r="CL74" s="78">
        <v>0</v>
      </c>
      <c r="CM74" s="78">
        <v>0</v>
      </c>
      <c r="CN74" s="78">
        <v>0</v>
      </c>
      <c r="CO74" s="78">
        <v>0</v>
      </c>
      <c r="CP74" s="118">
        <v>0</v>
      </c>
      <c r="CQ74" s="78">
        <v>0</v>
      </c>
      <c r="CR74" s="78">
        <v>0</v>
      </c>
      <c r="CS74" s="78">
        <v>0</v>
      </c>
      <c r="CT74" s="78">
        <v>0</v>
      </c>
      <c r="CU74" s="78">
        <v>0</v>
      </c>
      <c r="CV74" s="78">
        <v>0</v>
      </c>
      <c r="CW74" s="118">
        <v>0</v>
      </c>
      <c r="CX74" s="78">
        <v>0</v>
      </c>
      <c r="CY74" s="78">
        <v>0</v>
      </c>
      <c r="CZ74" s="78">
        <v>0</v>
      </c>
      <c r="DA74" s="78">
        <v>0</v>
      </c>
      <c r="DB74" s="78">
        <v>0</v>
      </c>
      <c r="DC74" s="78">
        <v>0</v>
      </c>
      <c r="DD74" s="77">
        <v>0</v>
      </c>
      <c r="DE74" s="78">
        <v>0</v>
      </c>
      <c r="DF74" s="78">
        <v>0</v>
      </c>
      <c r="DG74" s="78">
        <v>0</v>
      </c>
      <c r="DH74" s="78">
        <v>0</v>
      </c>
      <c r="DI74" s="78">
        <v>0</v>
      </c>
      <c r="DJ74" s="78">
        <v>0</v>
      </c>
      <c r="DK74" s="77">
        <v>0</v>
      </c>
      <c r="DL74" s="118" t="s">
        <v>184</v>
      </c>
    </row>
    <row r="75" spans="1:116" ht="31.5">
      <c r="A75" s="91" t="s">
        <v>237</v>
      </c>
      <c r="B75" s="107" t="s">
        <v>201</v>
      </c>
      <c r="C75" s="108"/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7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7">
        <v>0</v>
      </c>
      <c r="R75" s="77"/>
      <c r="S75" s="77"/>
      <c r="T75" s="77"/>
      <c r="U75" s="77"/>
      <c r="V75" s="77"/>
      <c r="W75" s="77"/>
      <c r="X75" s="106">
        <f t="shared" si="81"/>
        <v>0</v>
      </c>
      <c r="Y75" s="77"/>
      <c r="Z75" s="77"/>
      <c r="AA75" s="77"/>
      <c r="AB75" s="77"/>
      <c r="AC75" s="77"/>
      <c r="AD75" s="77"/>
      <c r="AE75" s="77"/>
      <c r="AF75" s="78">
        <v>0</v>
      </c>
      <c r="AG75" s="78">
        <v>0</v>
      </c>
      <c r="AH75" s="78">
        <v>0</v>
      </c>
      <c r="AI75" s="78">
        <v>0</v>
      </c>
      <c r="AJ75" s="78">
        <v>0</v>
      </c>
      <c r="AK75" s="78">
        <v>0</v>
      </c>
      <c r="AL75" s="118">
        <v>0</v>
      </c>
      <c r="AM75" s="78">
        <v>0</v>
      </c>
      <c r="AN75" s="78">
        <v>0</v>
      </c>
      <c r="AO75" s="78">
        <v>0</v>
      </c>
      <c r="AP75" s="78">
        <v>0</v>
      </c>
      <c r="AQ75" s="78">
        <v>0</v>
      </c>
      <c r="AR75" s="78">
        <v>0</v>
      </c>
      <c r="AS75" s="118">
        <v>0</v>
      </c>
      <c r="AT75" s="78">
        <v>0</v>
      </c>
      <c r="AU75" s="78">
        <v>0</v>
      </c>
      <c r="AV75" s="78">
        <v>0</v>
      </c>
      <c r="AW75" s="78">
        <v>0</v>
      </c>
      <c r="AX75" s="78">
        <v>0</v>
      </c>
      <c r="AY75" s="78">
        <v>0</v>
      </c>
      <c r="AZ75" s="118">
        <v>0</v>
      </c>
      <c r="BA75" s="78">
        <v>0</v>
      </c>
      <c r="BB75" s="78">
        <v>0</v>
      </c>
      <c r="BC75" s="78">
        <v>0</v>
      </c>
      <c r="BD75" s="78">
        <v>0</v>
      </c>
      <c r="BE75" s="78">
        <v>0</v>
      </c>
      <c r="BF75" s="78">
        <v>0</v>
      </c>
      <c r="BG75" s="118">
        <v>0</v>
      </c>
      <c r="BH75" s="78">
        <v>0</v>
      </c>
      <c r="BI75" s="78">
        <v>0</v>
      </c>
      <c r="BJ75" s="78">
        <v>0</v>
      </c>
      <c r="BK75" s="78">
        <v>0</v>
      </c>
      <c r="BL75" s="78">
        <v>0</v>
      </c>
      <c r="BM75" s="78">
        <v>0</v>
      </c>
      <c r="BN75" s="77">
        <v>0</v>
      </c>
      <c r="BO75" s="78">
        <v>0</v>
      </c>
      <c r="BP75" s="78">
        <v>0</v>
      </c>
      <c r="BQ75" s="78">
        <v>0</v>
      </c>
      <c r="BR75" s="78">
        <v>0</v>
      </c>
      <c r="BS75" s="78">
        <v>0</v>
      </c>
      <c r="BT75" s="78">
        <v>0</v>
      </c>
      <c r="BU75" s="78">
        <v>0</v>
      </c>
      <c r="BV75" s="78">
        <v>0</v>
      </c>
      <c r="BW75" s="78">
        <v>0</v>
      </c>
      <c r="BX75" s="78">
        <v>0</v>
      </c>
      <c r="BY75" s="78">
        <v>0</v>
      </c>
      <c r="BZ75" s="78">
        <v>0</v>
      </c>
      <c r="CA75" s="78">
        <v>0</v>
      </c>
      <c r="CB75" s="78">
        <v>0</v>
      </c>
      <c r="CC75" s="78">
        <v>0</v>
      </c>
      <c r="CD75" s="78">
        <v>0</v>
      </c>
      <c r="CE75" s="78">
        <v>0</v>
      </c>
      <c r="CF75" s="78">
        <v>0</v>
      </c>
      <c r="CG75" s="78">
        <v>0</v>
      </c>
      <c r="CH75" s="78">
        <v>0</v>
      </c>
      <c r="CI75" s="78">
        <v>0</v>
      </c>
      <c r="CJ75" s="78">
        <v>0</v>
      </c>
      <c r="CK75" s="78">
        <v>0</v>
      </c>
      <c r="CL75" s="78">
        <v>0</v>
      </c>
      <c r="CM75" s="78">
        <v>0</v>
      </c>
      <c r="CN75" s="78">
        <v>0</v>
      </c>
      <c r="CO75" s="78">
        <v>0</v>
      </c>
      <c r="CP75" s="118">
        <v>0</v>
      </c>
      <c r="CQ75" s="78">
        <v>0</v>
      </c>
      <c r="CR75" s="78">
        <v>0</v>
      </c>
      <c r="CS75" s="78">
        <v>0</v>
      </c>
      <c r="CT75" s="78">
        <v>0</v>
      </c>
      <c r="CU75" s="78">
        <v>0</v>
      </c>
      <c r="CV75" s="78">
        <v>0</v>
      </c>
      <c r="CW75" s="118">
        <v>0</v>
      </c>
      <c r="CX75" s="78">
        <v>0</v>
      </c>
      <c r="CY75" s="78">
        <v>0</v>
      </c>
      <c r="CZ75" s="78">
        <v>0</v>
      </c>
      <c r="DA75" s="78">
        <v>0</v>
      </c>
      <c r="DB75" s="78">
        <v>0</v>
      </c>
      <c r="DC75" s="78">
        <v>0</v>
      </c>
      <c r="DD75" s="77">
        <v>0</v>
      </c>
      <c r="DE75" s="78">
        <v>0</v>
      </c>
      <c r="DF75" s="78">
        <v>0</v>
      </c>
      <c r="DG75" s="78">
        <v>0</v>
      </c>
      <c r="DH75" s="78">
        <v>0</v>
      </c>
      <c r="DI75" s="78">
        <v>0</v>
      </c>
      <c r="DJ75" s="78">
        <v>0</v>
      </c>
      <c r="DK75" s="77">
        <v>0</v>
      </c>
      <c r="DL75" s="118" t="s">
        <v>184</v>
      </c>
    </row>
    <row r="76" spans="1:116" ht="31.5">
      <c r="A76" s="91" t="s">
        <v>228</v>
      </c>
      <c r="B76" s="107" t="s">
        <v>202</v>
      </c>
      <c r="C76" s="108"/>
      <c r="D76" s="116">
        <v>0</v>
      </c>
      <c r="E76" s="78">
        <v>0</v>
      </c>
      <c r="F76" s="78">
        <v>0</v>
      </c>
      <c r="G76" s="78">
        <v>0</v>
      </c>
      <c r="H76" s="78">
        <v>0</v>
      </c>
      <c r="I76" s="78">
        <v>0</v>
      </c>
      <c r="J76" s="77">
        <v>0</v>
      </c>
      <c r="K76" s="116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7">
        <v>0</v>
      </c>
      <c r="R76" s="77"/>
      <c r="S76" s="77"/>
      <c r="T76" s="77"/>
      <c r="U76" s="77"/>
      <c r="V76" s="77"/>
      <c r="W76" s="77"/>
      <c r="X76" s="106">
        <f t="shared" si="81"/>
        <v>0</v>
      </c>
      <c r="Y76" s="77"/>
      <c r="Z76" s="77"/>
      <c r="AA76" s="77"/>
      <c r="AB76" s="77"/>
      <c r="AC76" s="77"/>
      <c r="AD76" s="77"/>
      <c r="AE76" s="77"/>
      <c r="AF76" s="116">
        <v>0</v>
      </c>
      <c r="AG76" s="78">
        <v>0</v>
      </c>
      <c r="AH76" s="78">
        <v>0</v>
      </c>
      <c r="AI76" s="78">
        <v>0</v>
      </c>
      <c r="AJ76" s="78">
        <v>0</v>
      </c>
      <c r="AK76" s="78">
        <v>0</v>
      </c>
      <c r="AL76" s="118">
        <v>0</v>
      </c>
      <c r="AM76" s="116">
        <v>0</v>
      </c>
      <c r="AN76" s="78">
        <v>0</v>
      </c>
      <c r="AO76" s="78">
        <v>0</v>
      </c>
      <c r="AP76" s="78">
        <v>0</v>
      </c>
      <c r="AQ76" s="78">
        <v>0</v>
      </c>
      <c r="AR76" s="78">
        <v>0</v>
      </c>
      <c r="AS76" s="118">
        <v>0</v>
      </c>
      <c r="AT76" s="116">
        <v>0</v>
      </c>
      <c r="AU76" s="78">
        <v>0</v>
      </c>
      <c r="AV76" s="78">
        <v>0</v>
      </c>
      <c r="AW76" s="78">
        <v>0</v>
      </c>
      <c r="AX76" s="78">
        <v>0</v>
      </c>
      <c r="AY76" s="78">
        <v>0</v>
      </c>
      <c r="AZ76" s="118">
        <v>0</v>
      </c>
      <c r="BA76" s="116">
        <v>0</v>
      </c>
      <c r="BB76" s="78">
        <v>0</v>
      </c>
      <c r="BC76" s="78">
        <v>0</v>
      </c>
      <c r="BD76" s="78">
        <v>0</v>
      </c>
      <c r="BE76" s="78">
        <v>0</v>
      </c>
      <c r="BF76" s="78">
        <v>0</v>
      </c>
      <c r="BG76" s="118">
        <v>0</v>
      </c>
      <c r="BH76" s="116">
        <v>0</v>
      </c>
      <c r="BI76" s="78">
        <v>0</v>
      </c>
      <c r="BJ76" s="78">
        <v>0</v>
      </c>
      <c r="BK76" s="78">
        <v>0</v>
      </c>
      <c r="BL76" s="78">
        <v>0</v>
      </c>
      <c r="BM76" s="78">
        <v>0</v>
      </c>
      <c r="BN76" s="77">
        <v>0</v>
      </c>
      <c r="BO76" s="116">
        <v>0</v>
      </c>
      <c r="BP76" s="78">
        <v>0</v>
      </c>
      <c r="BQ76" s="78">
        <v>0</v>
      </c>
      <c r="BR76" s="78">
        <v>0</v>
      </c>
      <c r="BS76" s="78">
        <v>0</v>
      </c>
      <c r="BT76" s="78">
        <v>0</v>
      </c>
      <c r="BU76" s="78">
        <v>0</v>
      </c>
      <c r="BV76" s="78">
        <v>0</v>
      </c>
      <c r="BW76" s="78">
        <v>0</v>
      </c>
      <c r="BX76" s="78">
        <v>0</v>
      </c>
      <c r="BY76" s="78">
        <v>0</v>
      </c>
      <c r="BZ76" s="78">
        <v>0</v>
      </c>
      <c r="CA76" s="78">
        <v>0</v>
      </c>
      <c r="CB76" s="78">
        <v>0</v>
      </c>
      <c r="CC76" s="78">
        <v>0</v>
      </c>
      <c r="CD76" s="78">
        <v>0</v>
      </c>
      <c r="CE76" s="78">
        <v>0</v>
      </c>
      <c r="CF76" s="78">
        <v>0</v>
      </c>
      <c r="CG76" s="78">
        <v>0</v>
      </c>
      <c r="CH76" s="78">
        <v>0</v>
      </c>
      <c r="CI76" s="78">
        <v>0</v>
      </c>
      <c r="CJ76" s="116">
        <v>0</v>
      </c>
      <c r="CK76" s="78">
        <v>0</v>
      </c>
      <c r="CL76" s="78">
        <v>0</v>
      </c>
      <c r="CM76" s="78">
        <v>0</v>
      </c>
      <c r="CN76" s="78">
        <v>0</v>
      </c>
      <c r="CO76" s="78">
        <v>0</v>
      </c>
      <c r="CP76" s="118">
        <v>0</v>
      </c>
      <c r="CQ76" s="116">
        <v>0</v>
      </c>
      <c r="CR76" s="78">
        <v>0</v>
      </c>
      <c r="CS76" s="78">
        <v>0</v>
      </c>
      <c r="CT76" s="78">
        <v>0</v>
      </c>
      <c r="CU76" s="78">
        <v>0</v>
      </c>
      <c r="CV76" s="78">
        <v>0</v>
      </c>
      <c r="CW76" s="118">
        <v>0</v>
      </c>
      <c r="CX76" s="116">
        <v>0</v>
      </c>
      <c r="CY76" s="78">
        <v>0</v>
      </c>
      <c r="CZ76" s="78">
        <v>0</v>
      </c>
      <c r="DA76" s="78">
        <v>0</v>
      </c>
      <c r="DB76" s="78">
        <v>0</v>
      </c>
      <c r="DC76" s="78">
        <v>0</v>
      </c>
      <c r="DD76" s="77">
        <v>0</v>
      </c>
      <c r="DE76" s="116">
        <v>0</v>
      </c>
      <c r="DF76" s="78">
        <v>0</v>
      </c>
      <c r="DG76" s="78">
        <v>0</v>
      </c>
      <c r="DH76" s="78">
        <v>0</v>
      </c>
      <c r="DI76" s="78">
        <v>0</v>
      </c>
      <c r="DJ76" s="78">
        <v>0</v>
      </c>
      <c r="DK76" s="77">
        <v>0</v>
      </c>
      <c r="DL76" s="118" t="s">
        <v>184</v>
      </c>
    </row>
    <row r="77" spans="1:116">
      <c r="A77" s="91" t="s">
        <v>238</v>
      </c>
      <c r="B77" s="107" t="s">
        <v>203</v>
      </c>
      <c r="C77" s="108"/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7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8">
        <v>0</v>
      </c>
      <c r="Q77" s="77">
        <v>0</v>
      </c>
      <c r="R77" s="77"/>
      <c r="S77" s="77"/>
      <c r="T77" s="77"/>
      <c r="U77" s="77"/>
      <c r="V77" s="77"/>
      <c r="W77" s="77"/>
      <c r="X77" s="106">
        <f t="shared" si="81"/>
        <v>0</v>
      </c>
      <c r="Y77" s="77"/>
      <c r="Z77" s="77"/>
      <c r="AA77" s="77"/>
      <c r="AB77" s="77"/>
      <c r="AC77" s="77"/>
      <c r="AD77" s="77"/>
      <c r="AE77" s="77"/>
      <c r="AF77" s="78">
        <v>0</v>
      </c>
      <c r="AG77" s="78">
        <v>0</v>
      </c>
      <c r="AH77" s="78">
        <v>0</v>
      </c>
      <c r="AI77" s="78">
        <v>0</v>
      </c>
      <c r="AJ77" s="78">
        <v>0</v>
      </c>
      <c r="AK77" s="78">
        <v>0</v>
      </c>
      <c r="AL77" s="118">
        <v>0</v>
      </c>
      <c r="AM77" s="78">
        <v>0</v>
      </c>
      <c r="AN77" s="78">
        <v>0</v>
      </c>
      <c r="AO77" s="78">
        <v>0</v>
      </c>
      <c r="AP77" s="78">
        <v>0</v>
      </c>
      <c r="AQ77" s="78">
        <v>0</v>
      </c>
      <c r="AR77" s="78">
        <v>0</v>
      </c>
      <c r="AS77" s="118">
        <v>0</v>
      </c>
      <c r="AT77" s="78">
        <v>0</v>
      </c>
      <c r="AU77" s="78">
        <v>0</v>
      </c>
      <c r="AV77" s="78">
        <v>0</v>
      </c>
      <c r="AW77" s="78">
        <v>0</v>
      </c>
      <c r="AX77" s="78">
        <v>0</v>
      </c>
      <c r="AY77" s="78">
        <v>0</v>
      </c>
      <c r="AZ77" s="118">
        <v>0</v>
      </c>
      <c r="BA77" s="78">
        <v>0</v>
      </c>
      <c r="BB77" s="78">
        <v>0</v>
      </c>
      <c r="BC77" s="78">
        <v>0</v>
      </c>
      <c r="BD77" s="78">
        <v>0</v>
      </c>
      <c r="BE77" s="78">
        <v>0</v>
      </c>
      <c r="BF77" s="78">
        <v>0</v>
      </c>
      <c r="BG77" s="118">
        <v>0</v>
      </c>
      <c r="BH77" s="78">
        <v>0</v>
      </c>
      <c r="BI77" s="78">
        <v>0</v>
      </c>
      <c r="BJ77" s="78">
        <v>0</v>
      </c>
      <c r="BK77" s="78">
        <v>0</v>
      </c>
      <c r="BL77" s="78">
        <v>0</v>
      </c>
      <c r="BM77" s="78">
        <v>0</v>
      </c>
      <c r="BN77" s="77">
        <v>0</v>
      </c>
      <c r="BO77" s="78">
        <v>0</v>
      </c>
      <c r="BP77" s="78">
        <v>0</v>
      </c>
      <c r="BQ77" s="78">
        <v>0</v>
      </c>
      <c r="BR77" s="78">
        <v>0</v>
      </c>
      <c r="BS77" s="78">
        <v>0</v>
      </c>
      <c r="BT77" s="78">
        <v>0</v>
      </c>
      <c r="BU77" s="78">
        <v>0</v>
      </c>
      <c r="BV77" s="78">
        <v>0</v>
      </c>
      <c r="BW77" s="78">
        <v>0</v>
      </c>
      <c r="BX77" s="78">
        <v>0</v>
      </c>
      <c r="BY77" s="78">
        <v>0</v>
      </c>
      <c r="BZ77" s="78">
        <v>0</v>
      </c>
      <c r="CA77" s="78">
        <v>0</v>
      </c>
      <c r="CB77" s="78">
        <v>0</v>
      </c>
      <c r="CC77" s="78">
        <v>0</v>
      </c>
      <c r="CD77" s="78">
        <v>0</v>
      </c>
      <c r="CE77" s="78">
        <v>0</v>
      </c>
      <c r="CF77" s="78">
        <v>0</v>
      </c>
      <c r="CG77" s="78">
        <v>0</v>
      </c>
      <c r="CH77" s="78">
        <v>0</v>
      </c>
      <c r="CI77" s="78">
        <v>0</v>
      </c>
      <c r="CJ77" s="78">
        <v>0</v>
      </c>
      <c r="CK77" s="78">
        <v>0</v>
      </c>
      <c r="CL77" s="78">
        <v>0</v>
      </c>
      <c r="CM77" s="78">
        <v>0</v>
      </c>
      <c r="CN77" s="78">
        <v>0</v>
      </c>
      <c r="CO77" s="78">
        <v>0</v>
      </c>
      <c r="CP77" s="118">
        <v>0</v>
      </c>
      <c r="CQ77" s="78">
        <v>0</v>
      </c>
      <c r="CR77" s="78">
        <v>0</v>
      </c>
      <c r="CS77" s="78">
        <v>0</v>
      </c>
      <c r="CT77" s="78">
        <v>0</v>
      </c>
      <c r="CU77" s="78">
        <v>0</v>
      </c>
      <c r="CV77" s="78">
        <v>0</v>
      </c>
      <c r="CW77" s="118">
        <v>0</v>
      </c>
      <c r="CX77" s="78">
        <v>0</v>
      </c>
      <c r="CY77" s="78">
        <v>0</v>
      </c>
      <c r="CZ77" s="78">
        <v>0</v>
      </c>
      <c r="DA77" s="78">
        <v>0</v>
      </c>
      <c r="DB77" s="78">
        <v>0</v>
      </c>
      <c r="DC77" s="78">
        <v>0</v>
      </c>
      <c r="DD77" s="77">
        <v>0</v>
      </c>
      <c r="DE77" s="78">
        <v>0</v>
      </c>
      <c r="DF77" s="78">
        <v>0</v>
      </c>
      <c r="DG77" s="78">
        <v>0</v>
      </c>
      <c r="DH77" s="78">
        <v>0</v>
      </c>
      <c r="DI77" s="78">
        <v>0</v>
      </c>
      <c r="DJ77" s="78">
        <v>0</v>
      </c>
      <c r="DK77" s="77">
        <v>0</v>
      </c>
      <c r="DL77" s="118" t="s">
        <v>184</v>
      </c>
    </row>
    <row r="78" spans="1:116" ht="31.5">
      <c r="A78" s="91" t="s">
        <v>239</v>
      </c>
      <c r="B78" s="107" t="s">
        <v>204</v>
      </c>
      <c r="C78" s="108"/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7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8">
        <v>0</v>
      </c>
      <c r="Q78" s="77">
        <v>0</v>
      </c>
      <c r="R78" s="77"/>
      <c r="S78" s="77"/>
      <c r="T78" s="77"/>
      <c r="U78" s="77"/>
      <c r="V78" s="77"/>
      <c r="W78" s="77"/>
      <c r="X78" s="106">
        <f t="shared" si="81"/>
        <v>0</v>
      </c>
      <c r="Y78" s="77"/>
      <c r="Z78" s="77"/>
      <c r="AA78" s="77"/>
      <c r="AB78" s="77"/>
      <c r="AC78" s="77"/>
      <c r="AD78" s="77"/>
      <c r="AE78" s="77"/>
      <c r="AF78" s="78">
        <v>0</v>
      </c>
      <c r="AG78" s="78">
        <v>0</v>
      </c>
      <c r="AH78" s="78">
        <v>0</v>
      </c>
      <c r="AI78" s="78">
        <v>0</v>
      </c>
      <c r="AJ78" s="78">
        <v>0</v>
      </c>
      <c r="AK78" s="78">
        <v>0</v>
      </c>
      <c r="AL78" s="118">
        <v>0</v>
      </c>
      <c r="AM78" s="78">
        <v>0</v>
      </c>
      <c r="AN78" s="78">
        <v>0</v>
      </c>
      <c r="AO78" s="78">
        <v>0</v>
      </c>
      <c r="AP78" s="78">
        <v>0</v>
      </c>
      <c r="AQ78" s="78">
        <v>0</v>
      </c>
      <c r="AR78" s="78">
        <v>0</v>
      </c>
      <c r="AS78" s="118">
        <v>0</v>
      </c>
      <c r="AT78" s="78">
        <v>0</v>
      </c>
      <c r="AU78" s="78">
        <v>0</v>
      </c>
      <c r="AV78" s="78">
        <v>0</v>
      </c>
      <c r="AW78" s="78">
        <v>0</v>
      </c>
      <c r="AX78" s="78">
        <v>0</v>
      </c>
      <c r="AY78" s="78">
        <v>0</v>
      </c>
      <c r="AZ78" s="118">
        <v>0</v>
      </c>
      <c r="BA78" s="78">
        <v>0</v>
      </c>
      <c r="BB78" s="78">
        <v>0</v>
      </c>
      <c r="BC78" s="78">
        <v>0</v>
      </c>
      <c r="BD78" s="78">
        <v>0</v>
      </c>
      <c r="BE78" s="78">
        <v>0</v>
      </c>
      <c r="BF78" s="78">
        <v>0</v>
      </c>
      <c r="BG78" s="118">
        <v>0</v>
      </c>
      <c r="BH78" s="78">
        <v>0</v>
      </c>
      <c r="BI78" s="78">
        <v>0</v>
      </c>
      <c r="BJ78" s="78">
        <v>0</v>
      </c>
      <c r="BK78" s="78">
        <v>0</v>
      </c>
      <c r="BL78" s="78">
        <v>0</v>
      </c>
      <c r="BM78" s="78">
        <v>0</v>
      </c>
      <c r="BN78" s="77">
        <v>0</v>
      </c>
      <c r="BO78" s="78">
        <v>0</v>
      </c>
      <c r="BP78" s="78">
        <v>0</v>
      </c>
      <c r="BQ78" s="78">
        <v>0</v>
      </c>
      <c r="BR78" s="78">
        <v>0</v>
      </c>
      <c r="BS78" s="78">
        <v>0</v>
      </c>
      <c r="BT78" s="78">
        <v>0</v>
      </c>
      <c r="BU78" s="78">
        <v>0</v>
      </c>
      <c r="BV78" s="78">
        <v>0</v>
      </c>
      <c r="BW78" s="78">
        <v>0</v>
      </c>
      <c r="BX78" s="78">
        <v>0</v>
      </c>
      <c r="BY78" s="78">
        <v>0</v>
      </c>
      <c r="BZ78" s="78">
        <v>0</v>
      </c>
      <c r="CA78" s="78">
        <v>0</v>
      </c>
      <c r="CB78" s="78">
        <v>0</v>
      </c>
      <c r="CC78" s="78">
        <v>0</v>
      </c>
      <c r="CD78" s="78">
        <v>0</v>
      </c>
      <c r="CE78" s="78">
        <v>0</v>
      </c>
      <c r="CF78" s="78">
        <v>0</v>
      </c>
      <c r="CG78" s="78">
        <v>0</v>
      </c>
      <c r="CH78" s="78">
        <v>0</v>
      </c>
      <c r="CI78" s="78">
        <v>0</v>
      </c>
      <c r="CJ78" s="78">
        <v>0</v>
      </c>
      <c r="CK78" s="78">
        <v>0</v>
      </c>
      <c r="CL78" s="78">
        <v>0</v>
      </c>
      <c r="CM78" s="78">
        <v>0</v>
      </c>
      <c r="CN78" s="78">
        <v>0</v>
      </c>
      <c r="CO78" s="78">
        <v>0</v>
      </c>
      <c r="CP78" s="118">
        <v>0</v>
      </c>
      <c r="CQ78" s="78">
        <v>0</v>
      </c>
      <c r="CR78" s="78">
        <v>0</v>
      </c>
      <c r="CS78" s="78">
        <v>0</v>
      </c>
      <c r="CT78" s="78">
        <v>0</v>
      </c>
      <c r="CU78" s="78">
        <v>0</v>
      </c>
      <c r="CV78" s="78">
        <v>0</v>
      </c>
      <c r="CW78" s="118">
        <v>0</v>
      </c>
      <c r="CX78" s="78">
        <v>0</v>
      </c>
      <c r="CY78" s="78">
        <v>0</v>
      </c>
      <c r="CZ78" s="78">
        <v>0</v>
      </c>
      <c r="DA78" s="78">
        <v>0</v>
      </c>
      <c r="DB78" s="78">
        <v>0</v>
      </c>
      <c r="DC78" s="78">
        <v>0</v>
      </c>
      <c r="DD78" s="77">
        <v>0</v>
      </c>
      <c r="DE78" s="78">
        <v>0</v>
      </c>
      <c r="DF78" s="78">
        <v>0</v>
      </c>
      <c r="DG78" s="78">
        <v>0</v>
      </c>
      <c r="DH78" s="78">
        <v>0</v>
      </c>
      <c r="DI78" s="78">
        <v>0</v>
      </c>
      <c r="DJ78" s="78">
        <v>0</v>
      </c>
      <c r="DK78" s="77">
        <v>0</v>
      </c>
      <c r="DL78" s="118" t="s">
        <v>184</v>
      </c>
    </row>
    <row r="79" spans="1:116" ht="31.5">
      <c r="A79" s="91" t="s">
        <v>242</v>
      </c>
      <c r="B79" s="107" t="s">
        <v>205</v>
      </c>
      <c r="C79" s="108"/>
      <c r="D79" s="129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  <c r="J79" s="77">
        <v>0</v>
      </c>
      <c r="K79" s="129">
        <v>0</v>
      </c>
      <c r="L79" s="78">
        <v>0</v>
      </c>
      <c r="M79" s="78">
        <v>0</v>
      </c>
      <c r="N79" s="78">
        <v>0</v>
      </c>
      <c r="O79" s="78">
        <v>0</v>
      </c>
      <c r="P79" s="78">
        <v>0</v>
      </c>
      <c r="Q79" s="77">
        <v>0</v>
      </c>
      <c r="R79" s="77"/>
      <c r="S79" s="77"/>
      <c r="T79" s="77"/>
      <c r="U79" s="77"/>
      <c r="V79" s="77"/>
      <c r="W79" s="77"/>
      <c r="X79" s="106">
        <f t="shared" si="81"/>
        <v>0</v>
      </c>
      <c r="Y79" s="77"/>
      <c r="Z79" s="77"/>
      <c r="AA79" s="77"/>
      <c r="AB79" s="77"/>
      <c r="AC79" s="77"/>
      <c r="AD79" s="77"/>
      <c r="AE79" s="77"/>
      <c r="AF79" s="129">
        <v>0</v>
      </c>
      <c r="AG79" s="78">
        <v>0</v>
      </c>
      <c r="AH79" s="78">
        <v>0</v>
      </c>
      <c r="AI79" s="78">
        <v>0</v>
      </c>
      <c r="AJ79" s="78">
        <v>0</v>
      </c>
      <c r="AK79" s="78">
        <v>0</v>
      </c>
      <c r="AL79" s="118">
        <v>0</v>
      </c>
      <c r="AM79" s="129">
        <v>0</v>
      </c>
      <c r="AN79" s="78">
        <v>0</v>
      </c>
      <c r="AO79" s="78">
        <v>0</v>
      </c>
      <c r="AP79" s="78">
        <v>0</v>
      </c>
      <c r="AQ79" s="78">
        <v>0</v>
      </c>
      <c r="AR79" s="78">
        <v>0</v>
      </c>
      <c r="AS79" s="118">
        <v>0</v>
      </c>
      <c r="AT79" s="129">
        <v>0</v>
      </c>
      <c r="AU79" s="78">
        <v>0</v>
      </c>
      <c r="AV79" s="78">
        <v>0</v>
      </c>
      <c r="AW79" s="78">
        <v>0</v>
      </c>
      <c r="AX79" s="78">
        <v>0</v>
      </c>
      <c r="AY79" s="78">
        <v>0</v>
      </c>
      <c r="AZ79" s="118">
        <v>0</v>
      </c>
      <c r="BA79" s="129">
        <v>0</v>
      </c>
      <c r="BB79" s="78">
        <v>0</v>
      </c>
      <c r="BC79" s="78">
        <v>0</v>
      </c>
      <c r="BD79" s="78">
        <v>0</v>
      </c>
      <c r="BE79" s="78">
        <v>0</v>
      </c>
      <c r="BF79" s="78">
        <v>0</v>
      </c>
      <c r="BG79" s="118">
        <v>0</v>
      </c>
      <c r="BH79" s="129">
        <v>0</v>
      </c>
      <c r="BI79" s="78">
        <v>0</v>
      </c>
      <c r="BJ79" s="78">
        <v>0</v>
      </c>
      <c r="BK79" s="78">
        <v>0</v>
      </c>
      <c r="BL79" s="78">
        <v>0</v>
      </c>
      <c r="BM79" s="78">
        <v>0</v>
      </c>
      <c r="BN79" s="77">
        <v>0</v>
      </c>
      <c r="BO79" s="129">
        <v>0</v>
      </c>
      <c r="BP79" s="78">
        <v>0</v>
      </c>
      <c r="BQ79" s="78">
        <v>0</v>
      </c>
      <c r="BR79" s="78">
        <v>0</v>
      </c>
      <c r="BS79" s="78">
        <v>0</v>
      </c>
      <c r="BT79" s="78">
        <v>0</v>
      </c>
      <c r="BU79" s="78">
        <v>0</v>
      </c>
      <c r="BV79" s="78">
        <v>0</v>
      </c>
      <c r="BW79" s="78">
        <v>0</v>
      </c>
      <c r="BX79" s="78">
        <v>0</v>
      </c>
      <c r="BY79" s="78">
        <v>0</v>
      </c>
      <c r="BZ79" s="78">
        <v>0</v>
      </c>
      <c r="CA79" s="78">
        <v>0</v>
      </c>
      <c r="CB79" s="78">
        <v>0</v>
      </c>
      <c r="CC79" s="78">
        <v>0</v>
      </c>
      <c r="CD79" s="78">
        <v>0</v>
      </c>
      <c r="CE79" s="78">
        <v>0</v>
      </c>
      <c r="CF79" s="78">
        <v>0</v>
      </c>
      <c r="CG79" s="78">
        <v>0</v>
      </c>
      <c r="CH79" s="78">
        <v>0</v>
      </c>
      <c r="CI79" s="78">
        <v>0</v>
      </c>
      <c r="CJ79" s="129">
        <v>0</v>
      </c>
      <c r="CK79" s="78">
        <v>0</v>
      </c>
      <c r="CL79" s="78">
        <v>0</v>
      </c>
      <c r="CM79" s="78">
        <v>0</v>
      </c>
      <c r="CN79" s="78">
        <v>0</v>
      </c>
      <c r="CO79" s="78">
        <v>0</v>
      </c>
      <c r="CP79" s="118">
        <v>0</v>
      </c>
      <c r="CQ79" s="129">
        <v>0</v>
      </c>
      <c r="CR79" s="78">
        <v>0</v>
      </c>
      <c r="CS79" s="78">
        <v>0</v>
      </c>
      <c r="CT79" s="78">
        <v>0</v>
      </c>
      <c r="CU79" s="78">
        <v>0</v>
      </c>
      <c r="CV79" s="78">
        <v>0</v>
      </c>
      <c r="CW79" s="118">
        <v>0</v>
      </c>
      <c r="CX79" s="129">
        <v>0</v>
      </c>
      <c r="CY79" s="78">
        <v>0</v>
      </c>
      <c r="CZ79" s="78">
        <v>0</v>
      </c>
      <c r="DA79" s="78">
        <v>0</v>
      </c>
      <c r="DB79" s="78">
        <v>0</v>
      </c>
      <c r="DC79" s="78">
        <v>0</v>
      </c>
      <c r="DD79" s="77">
        <v>0</v>
      </c>
      <c r="DE79" s="129">
        <v>0</v>
      </c>
      <c r="DF79" s="78">
        <v>0</v>
      </c>
      <c r="DG79" s="78">
        <v>0</v>
      </c>
      <c r="DH79" s="78">
        <v>0</v>
      </c>
      <c r="DI79" s="78">
        <v>0</v>
      </c>
      <c r="DJ79" s="78">
        <v>0</v>
      </c>
      <c r="DK79" s="77">
        <v>0</v>
      </c>
      <c r="DL79" s="118" t="s">
        <v>184</v>
      </c>
    </row>
    <row r="80" spans="1:116" ht="31.5">
      <c r="A80" s="91" t="s">
        <v>243</v>
      </c>
      <c r="B80" s="107" t="s">
        <v>206</v>
      </c>
      <c r="C80" s="108"/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7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8">
        <v>0</v>
      </c>
      <c r="Q80" s="77">
        <v>0</v>
      </c>
      <c r="R80" s="77"/>
      <c r="S80" s="77"/>
      <c r="T80" s="77"/>
      <c r="U80" s="77"/>
      <c r="V80" s="77"/>
      <c r="W80" s="77"/>
      <c r="X80" s="106">
        <f t="shared" si="81"/>
        <v>0</v>
      </c>
      <c r="Y80" s="77"/>
      <c r="Z80" s="77"/>
      <c r="AA80" s="77"/>
      <c r="AB80" s="77"/>
      <c r="AC80" s="77"/>
      <c r="AD80" s="77"/>
      <c r="AE80" s="77"/>
      <c r="AF80" s="78">
        <v>0</v>
      </c>
      <c r="AG80" s="78">
        <v>0</v>
      </c>
      <c r="AH80" s="78">
        <v>0</v>
      </c>
      <c r="AI80" s="78">
        <v>0</v>
      </c>
      <c r="AJ80" s="78">
        <v>0</v>
      </c>
      <c r="AK80" s="78">
        <v>0</v>
      </c>
      <c r="AL80" s="118">
        <v>0</v>
      </c>
      <c r="AM80" s="78">
        <v>0</v>
      </c>
      <c r="AN80" s="78">
        <v>0</v>
      </c>
      <c r="AO80" s="78">
        <v>0</v>
      </c>
      <c r="AP80" s="78">
        <v>0</v>
      </c>
      <c r="AQ80" s="78">
        <v>0</v>
      </c>
      <c r="AR80" s="78">
        <v>0</v>
      </c>
      <c r="AS80" s="118">
        <v>0</v>
      </c>
      <c r="AT80" s="78">
        <v>0</v>
      </c>
      <c r="AU80" s="78">
        <v>0</v>
      </c>
      <c r="AV80" s="78">
        <v>0</v>
      </c>
      <c r="AW80" s="78">
        <v>0</v>
      </c>
      <c r="AX80" s="78">
        <v>0</v>
      </c>
      <c r="AY80" s="78">
        <v>0</v>
      </c>
      <c r="AZ80" s="118">
        <v>0</v>
      </c>
      <c r="BA80" s="78">
        <v>0</v>
      </c>
      <c r="BB80" s="78">
        <v>0</v>
      </c>
      <c r="BC80" s="78">
        <v>0</v>
      </c>
      <c r="BD80" s="78">
        <v>0</v>
      </c>
      <c r="BE80" s="78">
        <v>0</v>
      </c>
      <c r="BF80" s="78">
        <v>0</v>
      </c>
      <c r="BG80" s="118">
        <v>0</v>
      </c>
      <c r="BH80" s="78">
        <v>0</v>
      </c>
      <c r="BI80" s="78">
        <v>0</v>
      </c>
      <c r="BJ80" s="78">
        <v>0</v>
      </c>
      <c r="BK80" s="78">
        <v>0</v>
      </c>
      <c r="BL80" s="78">
        <v>0</v>
      </c>
      <c r="BM80" s="78">
        <v>0</v>
      </c>
      <c r="BN80" s="77">
        <v>0</v>
      </c>
      <c r="BO80" s="78">
        <v>0</v>
      </c>
      <c r="BP80" s="78">
        <v>0</v>
      </c>
      <c r="BQ80" s="78">
        <v>0</v>
      </c>
      <c r="BR80" s="78">
        <v>0</v>
      </c>
      <c r="BS80" s="78">
        <v>0</v>
      </c>
      <c r="BT80" s="78">
        <v>0</v>
      </c>
      <c r="BU80" s="78">
        <v>0</v>
      </c>
      <c r="BV80" s="78">
        <v>0</v>
      </c>
      <c r="BW80" s="78">
        <v>0</v>
      </c>
      <c r="BX80" s="78">
        <v>0</v>
      </c>
      <c r="BY80" s="78">
        <v>0</v>
      </c>
      <c r="BZ80" s="78">
        <v>0</v>
      </c>
      <c r="CA80" s="78">
        <v>0</v>
      </c>
      <c r="CB80" s="78">
        <v>0</v>
      </c>
      <c r="CC80" s="78">
        <v>0</v>
      </c>
      <c r="CD80" s="78">
        <v>0</v>
      </c>
      <c r="CE80" s="78">
        <v>0</v>
      </c>
      <c r="CF80" s="78">
        <v>0</v>
      </c>
      <c r="CG80" s="78">
        <v>0</v>
      </c>
      <c r="CH80" s="78">
        <v>0</v>
      </c>
      <c r="CI80" s="78">
        <v>0</v>
      </c>
      <c r="CJ80" s="78">
        <v>0</v>
      </c>
      <c r="CK80" s="78">
        <v>0</v>
      </c>
      <c r="CL80" s="78">
        <v>0</v>
      </c>
      <c r="CM80" s="78">
        <v>0</v>
      </c>
      <c r="CN80" s="78">
        <v>0</v>
      </c>
      <c r="CO80" s="78">
        <v>0</v>
      </c>
      <c r="CP80" s="118">
        <v>0</v>
      </c>
      <c r="CQ80" s="78">
        <v>0</v>
      </c>
      <c r="CR80" s="78">
        <v>0</v>
      </c>
      <c r="CS80" s="78">
        <v>0</v>
      </c>
      <c r="CT80" s="78">
        <v>0</v>
      </c>
      <c r="CU80" s="78">
        <v>0</v>
      </c>
      <c r="CV80" s="78">
        <v>0</v>
      </c>
      <c r="CW80" s="118">
        <v>0</v>
      </c>
      <c r="CX80" s="78">
        <v>0</v>
      </c>
      <c r="CY80" s="78">
        <v>0</v>
      </c>
      <c r="CZ80" s="78">
        <v>0</v>
      </c>
      <c r="DA80" s="78">
        <v>0</v>
      </c>
      <c r="DB80" s="78">
        <v>0</v>
      </c>
      <c r="DC80" s="78">
        <v>0</v>
      </c>
      <c r="DD80" s="77">
        <v>0</v>
      </c>
      <c r="DE80" s="78">
        <v>0</v>
      </c>
      <c r="DF80" s="78">
        <v>0</v>
      </c>
      <c r="DG80" s="78">
        <v>0</v>
      </c>
      <c r="DH80" s="78">
        <v>0</v>
      </c>
      <c r="DI80" s="78">
        <v>0</v>
      </c>
      <c r="DJ80" s="78">
        <v>0</v>
      </c>
      <c r="DK80" s="77">
        <v>0</v>
      </c>
      <c r="DL80" s="118" t="s">
        <v>184</v>
      </c>
    </row>
    <row r="81" spans="1:116" ht="31.5">
      <c r="A81" s="91" t="s">
        <v>244</v>
      </c>
      <c r="B81" s="107" t="s">
        <v>207</v>
      </c>
      <c r="C81" s="108"/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7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8">
        <v>0</v>
      </c>
      <c r="Q81" s="77">
        <v>0</v>
      </c>
      <c r="R81" s="77"/>
      <c r="S81" s="77"/>
      <c r="T81" s="77"/>
      <c r="U81" s="77"/>
      <c r="V81" s="77"/>
      <c r="W81" s="77"/>
      <c r="X81" s="106">
        <f t="shared" si="81"/>
        <v>0</v>
      </c>
      <c r="Y81" s="77"/>
      <c r="Z81" s="77"/>
      <c r="AA81" s="77"/>
      <c r="AB81" s="77"/>
      <c r="AC81" s="77"/>
      <c r="AD81" s="77"/>
      <c r="AE81" s="77"/>
      <c r="AF81" s="78">
        <v>0</v>
      </c>
      <c r="AG81" s="78">
        <v>0</v>
      </c>
      <c r="AH81" s="78">
        <v>0</v>
      </c>
      <c r="AI81" s="78">
        <v>0</v>
      </c>
      <c r="AJ81" s="78">
        <v>0</v>
      </c>
      <c r="AK81" s="78">
        <v>0</v>
      </c>
      <c r="AL81" s="118">
        <v>0</v>
      </c>
      <c r="AM81" s="78">
        <v>0</v>
      </c>
      <c r="AN81" s="78">
        <v>0</v>
      </c>
      <c r="AO81" s="78">
        <v>0</v>
      </c>
      <c r="AP81" s="78">
        <v>0</v>
      </c>
      <c r="AQ81" s="78">
        <v>0</v>
      </c>
      <c r="AR81" s="78">
        <v>0</v>
      </c>
      <c r="AS81" s="118">
        <v>0</v>
      </c>
      <c r="AT81" s="78">
        <v>0</v>
      </c>
      <c r="AU81" s="78">
        <v>0</v>
      </c>
      <c r="AV81" s="78">
        <v>0</v>
      </c>
      <c r="AW81" s="78">
        <v>0</v>
      </c>
      <c r="AX81" s="78">
        <v>0</v>
      </c>
      <c r="AY81" s="78">
        <v>0</v>
      </c>
      <c r="AZ81" s="118">
        <v>0</v>
      </c>
      <c r="BA81" s="78">
        <v>0</v>
      </c>
      <c r="BB81" s="78">
        <v>0</v>
      </c>
      <c r="BC81" s="78">
        <v>0</v>
      </c>
      <c r="BD81" s="78">
        <v>0</v>
      </c>
      <c r="BE81" s="78">
        <v>0</v>
      </c>
      <c r="BF81" s="78">
        <v>0</v>
      </c>
      <c r="BG81" s="118">
        <v>0</v>
      </c>
      <c r="BH81" s="78">
        <v>0</v>
      </c>
      <c r="BI81" s="78">
        <v>0</v>
      </c>
      <c r="BJ81" s="78">
        <v>0</v>
      </c>
      <c r="BK81" s="78">
        <v>0</v>
      </c>
      <c r="BL81" s="78">
        <v>0</v>
      </c>
      <c r="BM81" s="78">
        <v>0</v>
      </c>
      <c r="BN81" s="77">
        <v>0</v>
      </c>
      <c r="BO81" s="78">
        <v>0</v>
      </c>
      <c r="BP81" s="78">
        <v>0</v>
      </c>
      <c r="BQ81" s="78">
        <v>0</v>
      </c>
      <c r="BR81" s="78">
        <v>0</v>
      </c>
      <c r="BS81" s="78">
        <v>0</v>
      </c>
      <c r="BT81" s="78">
        <v>0</v>
      </c>
      <c r="BU81" s="78">
        <v>0</v>
      </c>
      <c r="BV81" s="78">
        <v>0</v>
      </c>
      <c r="BW81" s="78">
        <v>0</v>
      </c>
      <c r="BX81" s="78">
        <v>0</v>
      </c>
      <c r="BY81" s="78">
        <v>0</v>
      </c>
      <c r="BZ81" s="78">
        <v>0</v>
      </c>
      <c r="CA81" s="78">
        <v>0</v>
      </c>
      <c r="CB81" s="78">
        <v>0</v>
      </c>
      <c r="CC81" s="78">
        <v>0</v>
      </c>
      <c r="CD81" s="78">
        <v>0</v>
      </c>
      <c r="CE81" s="78">
        <v>0</v>
      </c>
      <c r="CF81" s="78">
        <v>0</v>
      </c>
      <c r="CG81" s="78">
        <v>0</v>
      </c>
      <c r="CH81" s="78">
        <v>0</v>
      </c>
      <c r="CI81" s="78">
        <v>0</v>
      </c>
      <c r="CJ81" s="78">
        <v>0</v>
      </c>
      <c r="CK81" s="78">
        <v>0</v>
      </c>
      <c r="CL81" s="78">
        <v>0</v>
      </c>
      <c r="CM81" s="78">
        <v>0</v>
      </c>
      <c r="CN81" s="78">
        <v>0</v>
      </c>
      <c r="CO81" s="78">
        <v>0</v>
      </c>
      <c r="CP81" s="118">
        <v>0</v>
      </c>
      <c r="CQ81" s="78">
        <v>0</v>
      </c>
      <c r="CR81" s="78">
        <v>0</v>
      </c>
      <c r="CS81" s="78">
        <v>0</v>
      </c>
      <c r="CT81" s="78">
        <v>0</v>
      </c>
      <c r="CU81" s="78">
        <v>0</v>
      </c>
      <c r="CV81" s="78">
        <v>0</v>
      </c>
      <c r="CW81" s="118">
        <v>0</v>
      </c>
      <c r="CX81" s="78">
        <v>0</v>
      </c>
      <c r="CY81" s="78">
        <v>0</v>
      </c>
      <c r="CZ81" s="78">
        <v>0</v>
      </c>
      <c r="DA81" s="78">
        <v>0</v>
      </c>
      <c r="DB81" s="78">
        <v>0</v>
      </c>
      <c r="DC81" s="78">
        <v>0</v>
      </c>
      <c r="DD81" s="77">
        <v>0</v>
      </c>
      <c r="DE81" s="78">
        <v>0</v>
      </c>
      <c r="DF81" s="78">
        <v>0</v>
      </c>
      <c r="DG81" s="78">
        <v>0</v>
      </c>
      <c r="DH81" s="78">
        <v>0</v>
      </c>
      <c r="DI81" s="78">
        <v>0</v>
      </c>
      <c r="DJ81" s="78">
        <v>0</v>
      </c>
      <c r="DK81" s="77">
        <v>0</v>
      </c>
      <c r="DL81" s="118" t="s">
        <v>184</v>
      </c>
    </row>
    <row r="82" spans="1:116" ht="21.75" customHeight="1">
      <c r="A82" s="91" t="s">
        <v>241</v>
      </c>
      <c r="B82" s="107" t="s">
        <v>208</v>
      </c>
      <c r="C82" s="108"/>
      <c r="D82" s="78">
        <v>0</v>
      </c>
      <c r="E82" s="78">
        <v>0</v>
      </c>
      <c r="F82" s="78">
        <v>0</v>
      </c>
      <c r="G82" s="78">
        <v>0</v>
      </c>
      <c r="H82" s="78">
        <v>0</v>
      </c>
      <c r="I82" s="78">
        <v>0</v>
      </c>
      <c r="J82" s="77">
        <v>0</v>
      </c>
      <c r="K82" s="78">
        <v>0</v>
      </c>
      <c r="L82" s="78">
        <v>0</v>
      </c>
      <c r="M82" s="78">
        <v>0</v>
      </c>
      <c r="N82" s="78">
        <v>0</v>
      </c>
      <c r="O82" s="78">
        <v>0</v>
      </c>
      <c r="P82" s="78">
        <v>0</v>
      </c>
      <c r="Q82" s="77">
        <v>0</v>
      </c>
      <c r="R82" s="77"/>
      <c r="S82" s="77"/>
      <c r="T82" s="77"/>
      <c r="U82" s="77"/>
      <c r="V82" s="77"/>
      <c r="W82" s="77"/>
      <c r="X82" s="106">
        <f t="shared" si="81"/>
        <v>0</v>
      </c>
      <c r="Y82" s="77"/>
      <c r="Z82" s="77"/>
      <c r="AA82" s="77"/>
      <c r="AB82" s="77"/>
      <c r="AC82" s="77"/>
      <c r="AD82" s="77"/>
      <c r="AE82" s="77"/>
      <c r="AF82" s="78">
        <v>0</v>
      </c>
      <c r="AG82" s="78">
        <v>0</v>
      </c>
      <c r="AH82" s="78">
        <v>0</v>
      </c>
      <c r="AI82" s="78">
        <v>0</v>
      </c>
      <c r="AJ82" s="78">
        <v>0</v>
      </c>
      <c r="AK82" s="78">
        <v>0</v>
      </c>
      <c r="AL82" s="118">
        <v>0</v>
      </c>
      <c r="AM82" s="78">
        <v>0</v>
      </c>
      <c r="AN82" s="78">
        <v>0</v>
      </c>
      <c r="AO82" s="78">
        <v>0</v>
      </c>
      <c r="AP82" s="78">
        <v>0</v>
      </c>
      <c r="AQ82" s="78">
        <v>0</v>
      </c>
      <c r="AR82" s="78">
        <v>0</v>
      </c>
      <c r="AS82" s="118">
        <v>0</v>
      </c>
      <c r="AT82" s="78">
        <v>0</v>
      </c>
      <c r="AU82" s="78">
        <v>0</v>
      </c>
      <c r="AV82" s="78">
        <v>0</v>
      </c>
      <c r="AW82" s="78">
        <v>0</v>
      </c>
      <c r="AX82" s="78">
        <v>0</v>
      </c>
      <c r="AY82" s="78">
        <v>0</v>
      </c>
      <c r="AZ82" s="118">
        <v>0</v>
      </c>
      <c r="BA82" s="78">
        <v>0</v>
      </c>
      <c r="BB82" s="78">
        <v>0</v>
      </c>
      <c r="BC82" s="78">
        <v>0</v>
      </c>
      <c r="BD82" s="78">
        <v>0</v>
      </c>
      <c r="BE82" s="78">
        <v>0</v>
      </c>
      <c r="BF82" s="78">
        <v>0</v>
      </c>
      <c r="BG82" s="118">
        <v>0</v>
      </c>
      <c r="BH82" s="78">
        <v>0</v>
      </c>
      <c r="BI82" s="78">
        <v>0</v>
      </c>
      <c r="BJ82" s="78">
        <v>0</v>
      </c>
      <c r="BK82" s="78">
        <v>0</v>
      </c>
      <c r="BL82" s="78">
        <v>0</v>
      </c>
      <c r="BM82" s="78">
        <v>0</v>
      </c>
      <c r="BN82" s="77">
        <v>0</v>
      </c>
      <c r="BO82" s="78">
        <v>0</v>
      </c>
      <c r="BP82" s="78">
        <v>0</v>
      </c>
      <c r="BQ82" s="78">
        <v>0</v>
      </c>
      <c r="BR82" s="78">
        <v>0</v>
      </c>
      <c r="BS82" s="78">
        <v>0</v>
      </c>
      <c r="BT82" s="78">
        <v>0</v>
      </c>
      <c r="BU82" s="78">
        <v>0</v>
      </c>
      <c r="BV82" s="78">
        <v>0</v>
      </c>
      <c r="BW82" s="78">
        <v>0</v>
      </c>
      <c r="BX82" s="78">
        <v>0</v>
      </c>
      <c r="BY82" s="78">
        <v>0</v>
      </c>
      <c r="BZ82" s="78">
        <v>0</v>
      </c>
      <c r="CA82" s="78">
        <v>0</v>
      </c>
      <c r="CB82" s="78">
        <v>0</v>
      </c>
      <c r="CC82" s="78">
        <v>0</v>
      </c>
      <c r="CD82" s="78">
        <v>0</v>
      </c>
      <c r="CE82" s="78">
        <v>0</v>
      </c>
      <c r="CF82" s="78">
        <v>0</v>
      </c>
      <c r="CG82" s="78">
        <v>0</v>
      </c>
      <c r="CH82" s="78">
        <v>0</v>
      </c>
      <c r="CI82" s="78">
        <v>0</v>
      </c>
      <c r="CJ82" s="78">
        <v>0</v>
      </c>
      <c r="CK82" s="78">
        <v>0</v>
      </c>
      <c r="CL82" s="78">
        <v>0</v>
      </c>
      <c r="CM82" s="78">
        <v>0</v>
      </c>
      <c r="CN82" s="78">
        <v>0</v>
      </c>
      <c r="CO82" s="78">
        <v>0</v>
      </c>
      <c r="CP82" s="118">
        <v>0</v>
      </c>
      <c r="CQ82" s="78">
        <v>0</v>
      </c>
      <c r="CR82" s="78">
        <v>0</v>
      </c>
      <c r="CS82" s="78">
        <v>0</v>
      </c>
      <c r="CT82" s="78">
        <v>0</v>
      </c>
      <c r="CU82" s="78">
        <v>0</v>
      </c>
      <c r="CV82" s="78">
        <v>0</v>
      </c>
      <c r="CW82" s="118">
        <v>0</v>
      </c>
      <c r="CX82" s="78">
        <v>0</v>
      </c>
      <c r="CY82" s="78">
        <v>0</v>
      </c>
      <c r="CZ82" s="78">
        <v>0</v>
      </c>
      <c r="DA82" s="78">
        <v>0</v>
      </c>
      <c r="DB82" s="78">
        <v>0</v>
      </c>
      <c r="DC82" s="78">
        <v>0</v>
      </c>
      <c r="DD82" s="77">
        <v>0</v>
      </c>
      <c r="DE82" s="78">
        <v>0</v>
      </c>
      <c r="DF82" s="78">
        <v>0</v>
      </c>
      <c r="DG82" s="78">
        <v>0</v>
      </c>
      <c r="DH82" s="78">
        <v>0</v>
      </c>
      <c r="DI82" s="78">
        <v>0</v>
      </c>
      <c r="DJ82" s="78">
        <v>0</v>
      </c>
      <c r="DK82" s="77">
        <v>0</v>
      </c>
      <c r="DL82" s="118" t="s">
        <v>184</v>
      </c>
    </row>
    <row r="83" spans="1:116" ht="29.25" customHeight="1">
      <c r="A83" s="91" t="s">
        <v>240</v>
      </c>
      <c r="B83" s="107" t="s">
        <v>209</v>
      </c>
      <c r="C83" s="108"/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7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8">
        <v>0</v>
      </c>
      <c r="Q83" s="77">
        <v>0</v>
      </c>
      <c r="R83" s="77"/>
      <c r="S83" s="77"/>
      <c r="T83" s="77"/>
      <c r="U83" s="77"/>
      <c r="V83" s="77"/>
      <c r="W83" s="77"/>
      <c r="X83" s="106">
        <f t="shared" si="81"/>
        <v>0</v>
      </c>
      <c r="Y83" s="77"/>
      <c r="Z83" s="77"/>
      <c r="AA83" s="77"/>
      <c r="AB83" s="77"/>
      <c r="AC83" s="77"/>
      <c r="AD83" s="77"/>
      <c r="AE83" s="77"/>
      <c r="AF83" s="78">
        <v>0</v>
      </c>
      <c r="AG83" s="78">
        <v>0</v>
      </c>
      <c r="AH83" s="78">
        <v>0</v>
      </c>
      <c r="AI83" s="78">
        <v>0</v>
      </c>
      <c r="AJ83" s="78">
        <v>0</v>
      </c>
      <c r="AK83" s="78">
        <v>0</v>
      </c>
      <c r="AL83" s="118">
        <v>0</v>
      </c>
      <c r="AM83" s="78">
        <v>0</v>
      </c>
      <c r="AN83" s="78">
        <v>0</v>
      </c>
      <c r="AO83" s="78">
        <v>0</v>
      </c>
      <c r="AP83" s="78">
        <v>0</v>
      </c>
      <c r="AQ83" s="78">
        <v>0</v>
      </c>
      <c r="AR83" s="78">
        <v>0</v>
      </c>
      <c r="AS83" s="118">
        <v>0</v>
      </c>
      <c r="AT83" s="78">
        <v>0</v>
      </c>
      <c r="AU83" s="78">
        <v>0</v>
      </c>
      <c r="AV83" s="78">
        <v>0</v>
      </c>
      <c r="AW83" s="78">
        <v>0</v>
      </c>
      <c r="AX83" s="78">
        <v>0</v>
      </c>
      <c r="AY83" s="78">
        <v>0</v>
      </c>
      <c r="AZ83" s="118">
        <v>0</v>
      </c>
      <c r="BA83" s="78">
        <v>0</v>
      </c>
      <c r="BB83" s="78">
        <v>0</v>
      </c>
      <c r="BC83" s="78">
        <v>0</v>
      </c>
      <c r="BD83" s="78">
        <v>0</v>
      </c>
      <c r="BE83" s="78">
        <v>0</v>
      </c>
      <c r="BF83" s="78">
        <v>0</v>
      </c>
      <c r="BG83" s="118">
        <v>0</v>
      </c>
      <c r="BH83" s="78">
        <v>0</v>
      </c>
      <c r="BI83" s="78">
        <v>0</v>
      </c>
      <c r="BJ83" s="78">
        <v>0</v>
      </c>
      <c r="BK83" s="78">
        <v>0</v>
      </c>
      <c r="BL83" s="78">
        <v>0</v>
      </c>
      <c r="BM83" s="78">
        <v>0</v>
      </c>
      <c r="BN83" s="77">
        <v>0</v>
      </c>
      <c r="BO83" s="78">
        <v>0</v>
      </c>
      <c r="BP83" s="78">
        <v>0</v>
      </c>
      <c r="BQ83" s="78">
        <v>0</v>
      </c>
      <c r="BR83" s="78">
        <v>0</v>
      </c>
      <c r="BS83" s="78">
        <v>0</v>
      </c>
      <c r="BT83" s="78">
        <v>0</v>
      </c>
      <c r="BU83" s="78">
        <v>0</v>
      </c>
      <c r="BV83" s="78">
        <v>0</v>
      </c>
      <c r="BW83" s="78">
        <v>0</v>
      </c>
      <c r="BX83" s="78">
        <v>0</v>
      </c>
      <c r="BY83" s="78">
        <v>0</v>
      </c>
      <c r="BZ83" s="78">
        <v>0</v>
      </c>
      <c r="CA83" s="78">
        <v>0</v>
      </c>
      <c r="CB83" s="78">
        <v>0</v>
      </c>
      <c r="CC83" s="78">
        <v>0</v>
      </c>
      <c r="CD83" s="78">
        <v>0</v>
      </c>
      <c r="CE83" s="78">
        <v>0</v>
      </c>
      <c r="CF83" s="78">
        <v>0</v>
      </c>
      <c r="CG83" s="78">
        <v>0</v>
      </c>
      <c r="CH83" s="78">
        <v>0</v>
      </c>
      <c r="CI83" s="78">
        <v>0</v>
      </c>
      <c r="CJ83" s="78">
        <v>0</v>
      </c>
      <c r="CK83" s="78">
        <v>0</v>
      </c>
      <c r="CL83" s="78">
        <v>0</v>
      </c>
      <c r="CM83" s="78">
        <v>0</v>
      </c>
      <c r="CN83" s="78">
        <v>0</v>
      </c>
      <c r="CO83" s="78">
        <v>0</v>
      </c>
      <c r="CP83" s="118">
        <v>0</v>
      </c>
      <c r="CQ83" s="78">
        <v>0</v>
      </c>
      <c r="CR83" s="78">
        <v>0</v>
      </c>
      <c r="CS83" s="78">
        <v>0</v>
      </c>
      <c r="CT83" s="78">
        <v>0</v>
      </c>
      <c r="CU83" s="78">
        <v>0</v>
      </c>
      <c r="CV83" s="78">
        <v>0</v>
      </c>
      <c r="CW83" s="118">
        <v>0</v>
      </c>
      <c r="CX83" s="78">
        <v>0</v>
      </c>
      <c r="CY83" s="78">
        <v>0</v>
      </c>
      <c r="CZ83" s="78">
        <v>0</v>
      </c>
      <c r="DA83" s="78">
        <v>0</v>
      </c>
      <c r="DB83" s="78">
        <v>0</v>
      </c>
      <c r="DC83" s="78">
        <v>0</v>
      </c>
      <c r="DD83" s="77">
        <v>0</v>
      </c>
      <c r="DE83" s="78">
        <v>0</v>
      </c>
      <c r="DF83" s="78">
        <v>0</v>
      </c>
      <c r="DG83" s="78">
        <v>0</v>
      </c>
      <c r="DH83" s="78">
        <v>0</v>
      </c>
      <c r="DI83" s="78">
        <v>0</v>
      </c>
      <c r="DJ83" s="78">
        <v>0</v>
      </c>
      <c r="DK83" s="77">
        <v>0</v>
      </c>
      <c r="DL83" s="118" t="s">
        <v>184</v>
      </c>
    </row>
    <row r="84" spans="1:116">
      <c r="A84" s="91" t="s">
        <v>210</v>
      </c>
      <c r="B84" s="107" t="s">
        <v>211</v>
      </c>
      <c r="C84" s="108"/>
      <c r="D84" s="116">
        <f t="shared" ref="D84:AI84" si="82">SUM(D85:D85)</f>
        <v>0</v>
      </c>
      <c r="E84" s="116">
        <f t="shared" si="82"/>
        <v>0</v>
      </c>
      <c r="F84" s="116">
        <f t="shared" si="82"/>
        <v>0</v>
      </c>
      <c r="G84" s="116">
        <f t="shared" si="82"/>
        <v>0</v>
      </c>
      <c r="H84" s="116">
        <f t="shared" si="82"/>
        <v>0</v>
      </c>
      <c r="I84" s="116">
        <f t="shared" si="82"/>
        <v>0</v>
      </c>
      <c r="J84" s="116">
        <f t="shared" si="82"/>
        <v>0</v>
      </c>
      <c r="K84" s="116">
        <f t="shared" si="82"/>
        <v>0</v>
      </c>
      <c r="L84" s="116">
        <f t="shared" si="82"/>
        <v>0</v>
      </c>
      <c r="M84" s="116">
        <f t="shared" si="82"/>
        <v>0</v>
      </c>
      <c r="N84" s="116">
        <f t="shared" si="82"/>
        <v>0</v>
      </c>
      <c r="O84" s="116">
        <f t="shared" si="82"/>
        <v>0</v>
      </c>
      <c r="P84" s="116">
        <f t="shared" si="82"/>
        <v>0</v>
      </c>
      <c r="Q84" s="116">
        <f t="shared" si="82"/>
        <v>0</v>
      </c>
      <c r="R84" s="116">
        <f t="shared" si="82"/>
        <v>0</v>
      </c>
      <c r="S84" s="116">
        <f t="shared" si="82"/>
        <v>0</v>
      </c>
      <c r="T84" s="116">
        <f t="shared" si="82"/>
        <v>0</v>
      </c>
      <c r="U84" s="116">
        <f t="shared" si="82"/>
        <v>0</v>
      </c>
      <c r="V84" s="116">
        <f t="shared" si="82"/>
        <v>0</v>
      </c>
      <c r="W84" s="116">
        <f t="shared" si="82"/>
        <v>0</v>
      </c>
      <c r="X84" s="116">
        <f t="shared" si="82"/>
        <v>0</v>
      </c>
      <c r="Y84" s="116">
        <f t="shared" si="82"/>
        <v>0</v>
      </c>
      <c r="Z84" s="116">
        <f t="shared" si="82"/>
        <v>0</v>
      </c>
      <c r="AA84" s="116">
        <f t="shared" si="82"/>
        <v>0</v>
      </c>
      <c r="AB84" s="116">
        <f t="shared" si="82"/>
        <v>0</v>
      </c>
      <c r="AC84" s="116">
        <f t="shared" si="82"/>
        <v>0</v>
      </c>
      <c r="AD84" s="116">
        <f t="shared" si="82"/>
        <v>0</v>
      </c>
      <c r="AE84" s="116">
        <f t="shared" si="82"/>
        <v>0</v>
      </c>
      <c r="AF84" s="116">
        <f t="shared" si="82"/>
        <v>0</v>
      </c>
      <c r="AG84" s="116">
        <f t="shared" si="82"/>
        <v>0</v>
      </c>
      <c r="AH84" s="116">
        <f t="shared" si="82"/>
        <v>0</v>
      </c>
      <c r="AI84" s="116">
        <f t="shared" si="82"/>
        <v>0</v>
      </c>
      <c r="AJ84" s="116">
        <f t="shared" ref="AJ84:BO84" si="83">SUM(AJ85:AJ85)</f>
        <v>0</v>
      </c>
      <c r="AK84" s="116">
        <f t="shared" si="83"/>
        <v>0</v>
      </c>
      <c r="AL84" s="116">
        <f t="shared" si="83"/>
        <v>0</v>
      </c>
      <c r="AM84" s="116">
        <f t="shared" si="83"/>
        <v>0</v>
      </c>
      <c r="AN84" s="116">
        <f t="shared" si="83"/>
        <v>0</v>
      </c>
      <c r="AO84" s="116">
        <f t="shared" si="83"/>
        <v>0</v>
      </c>
      <c r="AP84" s="116">
        <f t="shared" si="83"/>
        <v>0</v>
      </c>
      <c r="AQ84" s="116">
        <f t="shared" si="83"/>
        <v>0</v>
      </c>
      <c r="AR84" s="116">
        <f t="shared" si="83"/>
        <v>0</v>
      </c>
      <c r="AS84" s="116">
        <f t="shared" si="83"/>
        <v>0</v>
      </c>
      <c r="AT84" s="116">
        <f t="shared" si="83"/>
        <v>0</v>
      </c>
      <c r="AU84" s="116">
        <f t="shared" si="83"/>
        <v>0</v>
      </c>
      <c r="AV84" s="116">
        <f t="shared" si="83"/>
        <v>0</v>
      </c>
      <c r="AW84" s="116">
        <f t="shared" si="83"/>
        <v>0</v>
      </c>
      <c r="AX84" s="116">
        <f t="shared" si="83"/>
        <v>0</v>
      </c>
      <c r="AY84" s="116">
        <f t="shared" si="83"/>
        <v>0</v>
      </c>
      <c r="AZ84" s="116">
        <f t="shared" si="83"/>
        <v>0</v>
      </c>
      <c r="BA84" s="116">
        <f t="shared" si="83"/>
        <v>0</v>
      </c>
      <c r="BB84" s="116">
        <f t="shared" si="83"/>
        <v>0</v>
      </c>
      <c r="BC84" s="116">
        <f t="shared" si="83"/>
        <v>0</v>
      </c>
      <c r="BD84" s="116">
        <f t="shared" si="83"/>
        <v>0</v>
      </c>
      <c r="BE84" s="116">
        <f t="shared" si="83"/>
        <v>0</v>
      </c>
      <c r="BF84" s="116">
        <f t="shared" si="83"/>
        <v>0</v>
      </c>
      <c r="BG84" s="116">
        <f t="shared" si="83"/>
        <v>0</v>
      </c>
      <c r="BH84" s="116">
        <f t="shared" si="83"/>
        <v>0</v>
      </c>
      <c r="BI84" s="116">
        <f t="shared" si="83"/>
        <v>0</v>
      </c>
      <c r="BJ84" s="116">
        <f t="shared" si="83"/>
        <v>0</v>
      </c>
      <c r="BK84" s="116">
        <f t="shared" si="83"/>
        <v>0</v>
      </c>
      <c r="BL84" s="116">
        <f t="shared" si="83"/>
        <v>0</v>
      </c>
      <c r="BM84" s="116">
        <f t="shared" si="83"/>
        <v>0</v>
      </c>
      <c r="BN84" s="116">
        <f t="shared" si="83"/>
        <v>0</v>
      </c>
      <c r="BO84" s="116">
        <f t="shared" si="83"/>
        <v>0</v>
      </c>
      <c r="BP84" s="116">
        <f t="shared" ref="BP84:CU84" si="84">SUM(BP85:BP85)</f>
        <v>0</v>
      </c>
      <c r="BQ84" s="116">
        <f t="shared" si="84"/>
        <v>0</v>
      </c>
      <c r="BR84" s="116">
        <f t="shared" si="84"/>
        <v>0</v>
      </c>
      <c r="BS84" s="116">
        <f t="shared" si="84"/>
        <v>0</v>
      </c>
      <c r="BT84" s="116">
        <f t="shared" si="84"/>
        <v>0</v>
      </c>
      <c r="BU84" s="116">
        <f t="shared" si="84"/>
        <v>0</v>
      </c>
      <c r="BV84" s="116">
        <f t="shared" si="84"/>
        <v>0</v>
      </c>
      <c r="BW84" s="116">
        <f t="shared" si="84"/>
        <v>0</v>
      </c>
      <c r="BX84" s="116">
        <f t="shared" si="84"/>
        <v>0</v>
      </c>
      <c r="BY84" s="116">
        <f t="shared" si="84"/>
        <v>0</v>
      </c>
      <c r="BZ84" s="116">
        <f t="shared" si="84"/>
        <v>0</v>
      </c>
      <c r="CA84" s="116">
        <f t="shared" si="84"/>
        <v>0</v>
      </c>
      <c r="CB84" s="116">
        <f t="shared" si="84"/>
        <v>0</v>
      </c>
      <c r="CC84" s="116">
        <f t="shared" si="84"/>
        <v>0</v>
      </c>
      <c r="CD84" s="116">
        <f t="shared" si="84"/>
        <v>0</v>
      </c>
      <c r="CE84" s="116">
        <f t="shared" si="84"/>
        <v>0</v>
      </c>
      <c r="CF84" s="116">
        <f t="shared" si="84"/>
        <v>0</v>
      </c>
      <c r="CG84" s="116">
        <f t="shared" si="84"/>
        <v>0</v>
      </c>
      <c r="CH84" s="116">
        <f t="shared" si="84"/>
        <v>0</v>
      </c>
      <c r="CI84" s="116">
        <f t="shared" si="84"/>
        <v>0</v>
      </c>
      <c r="CJ84" s="116">
        <f t="shared" si="84"/>
        <v>0</v>
      </c>
      <c r="CK84" s="116">
        <f t="shared" si="84"/>
        <v>0</v>
      </c>
      <c r="CL84" s="116">
        <f t="shared" si="84"/>
        <v>0</v>
      </c>
      <c r="CM84" s="116">
        <f t="shared" si="84"/>
        <v>0</v>
      </c>
      <c r="CN84" s="116">
        <f t="shared" si="84"/>
        <v>0</v>
      </c>
      <c r="CO84" s="116">
        <f t="shared" si="84"/>
        <v>0</v>
      </c>
      <c r="CP84" s="116">
        <f t="shared" si="84"/>
        <v>0</v>
      </c>
      <c r="CQ84" s="116">
        <f t="shared" si="84"/>
        <v>0</v>
      </c>
      <c r="CR84" s="116">
        <f t="shared" si="84"/>
        <v>0</v>
      </c>
      <c r="CS84" s="116">
        <f t="shared" si="84"/>
        <v>0</v>
      </c>
      <c r="CT84" s="116">
        <f t="shared" si="84"/>
        <v>0</v>
      </c>
      <c r="CU84" s="116">
        <f t="shared" si="84"/>
        <v>0</v>
      </c>
      <c r="CV84" s="116">
        <f t="shared" ref="CV84:EA84" si="85">SUM(CV85:CV85)</f>
        <v>0</v>
      </c>
      <c r="CW84" s="116">
        <f t="shared" si="85"/>
        <v>0</v>
      </c>
      <c r="CX84" s="116">
        <f t="shared" si="85"/>
        <v>0</v>
      </c>
      <c r="CY84" s="116">
        <f t="shared" si="85"/>
        <v>0</v>
      </c>
      <c r="CZ84" s="116">
        <f t="shared" si="85"/>
        <v>0</v>
      </c>
      <c r="DA84" s="116">
        <f t="shared" si="85"/>
        <v>0</v>
      </c>
      <c r="DB84" s="116">
        <f t="shared" si="85"/>
        <v>0</v>
      </c>
      <c r="DC84" s="116">
        <f t="shared" si="85"/>
        <v>0</v>
      </c>
      <c r="DD84" s="116">
        <f t="shared" si="85"/>
        <v>0</v>
      </c>
      <c r="DE84" s="116">
        <f t="shared" si="85"/>
        <v>0</v>
      </c>
      <c r="DF84" s="116">
        <f t="shared" si="85"/>
        <v>0</v>
      </c>
      <c r="DG84" s="116">
        <f t="shared" si="85"/>
        <v>0</v>
      </c>
      <c r="DH84" s="116">
        <f t="shared" si="85"/>
        <v>0</v>
      </c>
      <c r="DI84" s="116">
        <f t="shared" si="85"/>
        <v>0</v>
      </c>
      <c r="DJ84" s="116">
        <f t="shared" si="85"/>
        <v>0</v>
      </c>
      <c r="DK84" s="116">
        <f t="shared" si="85"/>
        <v>0</v>
      </c>
      <c r="DL84" s="118" t="s">
        <v>184</v>
      </c>
    </row>
    <row r="85" spans="1:116" ht="36" customHeight="1">
      <c r="A85" s="130" t="s">
        <v>212</v>
      </c>
      <c r="B85" s="131" t="s">
        <v>249</v>
      </c>
      <c r="C85" s="132" t="s">
        <v>257</v>
      </c>
      <c r="D85" s="122">
        <v>0</v>
      </c>
      <c r="E85" s="122">
        <v>0</v>
      </c>
      <c r="F85" s="122">
        <v>0</v>
      </c>
      <c r="G85" s="122">
        <v>0</v>
      </c>
      <c r="H85" s="122">
        <v>0</v>
      </c>
      <c r="I85" s="122">
        <v>0</v>
      </c>
      <c r="J85" s="122">
        <v>0</v>
      </c>
      <c r="K85" s="122">
        <v>0</v>
      </c>
      <c r="L85" s="122">
        <v>0</v>
      </c>
      <c r="M85" s="122">
        <v>0</v>
      </c>
      <c r="N85" s="122">
        <v>0</v>
      </c>
      <c r="O85" s="122">
        <v>0</v>
      </c>
      <c r="P85" s="122">
        <v>0</v>
      </c>
      <c r="Q85" s="122">
        <v>0</v>
      </c>
      <c r="R85" s="122">
        <v>0</v>
      </c>
      <c r="S85" s="122">
        <v>0</v>
      </c>
      <c r="T85" s="122">
        <v>0</v>
      </c>
      <c r="U85" s="122">
        <v>0</v>
      </c>
      <c r="V85" s="122">
        <v>0</v>
      </c>
      <c r="W85" s="122">
        <v>0</v>
      </c>
      <c r="X85" s="122">
        <v>0</v>
      </c>
      <c r="Y85" s="122">
        <v>0</v>
      </c>
      <c r="Z85" s="122">
        <v>0</v>
      </c>
      <c r="AA85" s="122">
        <v>0</v>
      </c>
      <c r="AB85" s="122">
        <v>0</v>
      </c>
      <c r="AC85" s="122">
        <v>0</v>
      </c>
      <c r="AD85" s="122">
        <v>0</v>
      </c>
      <c r="AE85" s="122">
        <v>0</v>
      </c>
      <c r="AF85" s="122">
        <v>0</v>
      </c>
      <c r="AG85" s="122">
        <v>0</v>
      </c>
      <c r="AH85" s="122">
        <v>0</v>
      </c>
      <c r="AI85" s="122">
        <v>0</v>
      </c>
      <c r="AJ85" s="122">
        <v>0</v>
      </c>
      <c r="AK85" s="122">
        <v>0</v>
      </c>
      <c r="AL85" s="122">
        <v>0</v>
      </c>
      <c r="AM85" s="122">
        <v>0</v>
      </c>
      <c r="AN85" s="122">
        <v>0</v>
      </c>
      <c r="AO85" s="122">
        <v>0</v>
      </c>
      <c r="AP85" s="122">
        <v>0</v>
      </c>
      <c r="AQ85" s="122">
        <v>0</v>
      </c>
      <c r="AR85" s="122">
        <v>0</v>
      </c>
      <c r="AS85" s="122">
        <v>0</v>
      </c>
      <c r="AT85" s="122">
        <v>0</v>
      </c>
      <c r="AU85" s="122">
        <v>0</v>
      </c>
      <c r="AV85" s="122">
        <v>0</v>
      </c>
      <c r="AW85" s="122">
        <v>0</v>
      </c>
      <c r="AX85" s="122">
        <v>0</v>
      </c>
      <c r="AY85" s="122">
        <v>0</v>
      </c>
      <c r="AZ85" s="122">
        <v>0</v>
      </c>
      <c r="BA85" s="122">
        <v>0</v>
      </c>
      <c r="BB85" s="122">
        <v>0</v>
      </c>
      <c r="BC85" s="122">
        <v>0</v>
      </c>
      <c r="BD85" s="122">
        <v>0</v>
      </c>
      <c r="BE85" s="122">
        <v>0</v>
      </c>
      <c r="BF85" s="122">
        <v>0</v>
      </c>
      <c r="BG85" s="122">
        <v>0</v>
      </c>
      <c r="BH85" s="122">
        <v>0</v>
      </c>
      <c r="BI85" s="122">
        <v>0</v>
      </c>
      <c r="BJ85" s="122">
        <v>0</v>
      </c>
      <c r="BK85" s="122">
        <v>0</v>
      </c>
      <c r="BL85" s="122">
        <v>0</v>
      </c>
      <c r="BM85" s="122">
        <v>0</v>
      </c>
      <c r="BN85" s="122">
        <v>0</v>
      </c>
      <c r="BO85" s="122">
        <v>0</v>
      </c>
      <c r="BP85" s="122">
        <v>0</v>
      </c>
      <c r="BQ85" s="122">
        <v>0</v>
      </c>
      <c r="BR85" s="122">
        <v>0</v>
      </c>
      <c r="BS85" s="122">
        <v>0</v>
      </c>
      <c r="BT85" s="122">
        <v>0</v>
      </c>
      <c r="BU85" s="122">
        <v>0</v>
      </c>
      <c r="BV85" s="122">
        <v>0</v>
      </c>
      <c r="BW85" s="122">
        <v>0</v>
      </c>
      <c r="BX85" s="122">
        <v>0</v>
      </c>
      <c r="BY85" s="122">
        <v>0</v>
      </c>
      <c r="BZ85" s="122">
        <v>0</v>
      </c>
      <c r="CA85" s="122">
        <v>0</v>
      </c>
      <c r="CB85" s="122">
        <v>0</v>
      </c>
      <c r="CC85" s="122">
        <v>0</v>
      </c>
      <c r="CD85" s="122">
        <v>0</v>
      </c>
      <c r="CE85" s="122">
        <v>0</v>
      </c>
      <c r="CF85" s="122">
        <v>0</v>
      </c>
      <c r="CG85" s="122">
        <v>0</v>
      </c>
      <c r="CH85" s="122">
        <v>0</v>
      </c>
      <c r="CI85" s="122">
        <v>0</v>
      </c>
      <c r="CJ85" s="122">
        <v>0</v>
      </c>
      <c r="CK85" s="122">
        <v>0</v>
      </c>
      <c r="CL85" s="122">
        <v>0</v>
      </c>
      <c r="CM85" s="122">
        <v>0</v>
      </c>
      <c r="CN85" s="122">
        <v>0</v>
      </c>
      <c r="CO85" s="122">
        <v>0</v>
      </c>
      <c r="CP85" s="122">
        <v>0</v>
      </c>
      <c r="CQ85" s="122">
        <v>0</v>
      </c>
      <c r="CR85" s="122">
        <v>0</v>
      </c>
      <c r="CS85" s="122">
        <v>0</v>
      </c>
      <c r="CT85" s="122">
        <v>0</v>
      </c>
      <c r="CU85" s="122">
        <v>0</v>
      </c>
      <c r="CV85" s="122">
        <v>0</v>
      </c>
      <c r="CW85" s="122">
        <v>0</v>
      </c>
      <c r="CX85" s="123">
        <f t="shared" ref="CX85" si="86">AF85+AT85+BH85+CJ85</f>
        <v>0</v>
      </c>
      <c r="CY85" s="123">
        <f t="shared" ref="CY85" si="87">AG85+AU85+BI85+CK85</f>
        <v>0</v>
      </c>
      <c r="CZ85" s="123">
        <f t="shared" ref="CZ85" si="88">AH85+AV85+BJ85+CL85</f>
        <v>0</v>
      </c>
      <c r="DA85" s="123">
        <f t="shared" ref="DA85" si="89">AI85+AW85+BK85+CM85</f>
        <v>0</v>
      </c>
      <c r="DB85" s="123">
        <f t="shared" ref="DB85" si="90">AJ85+AX85+BL85+CN85</f>
        <v>0</v>
      </c>
      <c r="DC85" s="123">
        <f t="shared" ref="DC85" si="91">AK85+AY85+BM85+CO85</f>
        <v>0</v>
      </c>
      <c r="DD85" s="123">
        <f>AL85+AZ85+BN85+CP85</f>
        <v>0</v>
      </c>
      <c r="DE85" s="123"/>
      <c r="DF85" s="123"/>
      <c r="DG85" s="123"/>
      <c r="DH85" s="123"/>
      <c r="DI85" s="123"/>
      <c r="DJ85" s="123"/>
      <c r="DK85" s="123"/>
      <c r="DL85" s="125"/>
    </row>
  </sheetData>
  <mergeCells count="40">
    <mergeCell ref="AT21:AZ21"/>
    <mergeCell ref="BH21:BN21"/>
    <mergeCell ref="A12:AK12"/>
    <mergeCell ref="DI4:DL4"/>
    <mergeCell ref="DI6:DM6"/>
    <mergeCell ref="DI7:DM7"/>
    <mergeCell ref="A10:AK10"/>
    <mergeCell ref="A11:BG11"/>
    <mergeCell ref="BH22:BN22"/>
    <mergeCell ref="BO22:BU22"/>
    <mergeCell ref="A13:AK13"/>
    <mergeCell ref="A15:K15"/>
    <mergeCell ref="A17:AK17"/>
    <mergeCell ref="A18:AK18"/>
    <mergeCell ref="A20:A23"/>
    <mergeCell ref="B20:B23"/>
    <mergeCell ref="C20:C23"/>
    <mergeCell ref="D20:Q21"/>
    <mergeCell ref="R20:AC21"/>
    <mergeCell ref="AD20:AD21"/>
    <mergeCell ref="AE20:AE21"/>
    <mergeCell ref="AF20:DK20"/>
    <mergeCell ref="BV22:CB22"/>
    <mergeCell ref="CC22:CI22"/>
    <mergeCell ref="BV21:CB21"/>
    <mergeCell ref="CJ21:CP21"/>
    <mergeCell ref="DL20:DL23"/>
    <mergeCell ref="CX21:DK21"/>
    <mergeCell ref="D22:J22"/>
    <mergeCell ref="K22:Q22"/>
    <mergeCell ref="R22:X22"/>
    <mergeCell ref="Y22:AE22"/>
    <mergeCell ref="AF22:AL22"/>
    <mergeCell ref="AM22:AS22"/>
    <mergeCell ref="CJ22:CP22"/>
    <mergeCell ref="CQ22:CW22"/>
    <mergeCell ref="CX22:DD22"/>
    <mergeCell ref="DE22:DK22"/>
    <mergeCell ref="AT22:AZ22"/>
    <mergeCell ref="BA22:BG22"/>
  </mergeCells>
  <conditionalFormatting sqref="D25:AS25">
    <cfRule type="expression" dxfId="13" priority="14">
      <formula>D25&gt;0</formula>
    </cfRule>
  </conditionalFormatting>
  <conditionalFormatting sqref="DK25">
    <cfRule type="expression" dxfId="12" priority="13">
      <formula>DK25&gt;0</formula>
    </cfRule>
  </conditionalFormatting>
  <conditionalFormatting sqref="DE25:DJ25">
    <cfRule type="expression" dxfId="11" priority="11">
      <formula>DE25&gt;0</formula>
    </cfRule>
  </conditionalFormatting>
  <conditionalFormatting sqref="CX25:DC25">
    <cfRule type="expression" dxfId="10" priority="12">
      <formula>CX25&gt;0</formula>
    </cfRule>
  </conditionalFormatting>
  <conditionalFormatting sqref="CK25:CO25 CQ25:CW25">
    <cfRule type="expression" dxfId="9" priority="10">
      <formula>CK25&gt;0</formula>
    </cfRule>
  </conditionalFormatting>
  <conditionalFormatting sqref="BH25:BM25 BO25:BU25 CC25:CI25 BW25:CA25">
    <cfRule type="expression" dxfId="8" priority="9">
      <formula>BH25&gt;0</formula>
    </cfRule>
  </conditionalFormatting>
  <conditionalFormatting sqref="AT25:AY25 BA25:BG25">
    <cfRule type="expression" dxfId="7" priority="8">
      <formula>AT25&gt;0</formula>
    </cfRule>
  </conditionalFormatting>
  <conditionalFormatting sqref="DD25">
    <cfRule type="expression" dxfId="6" priority="7">
      <formula>DD25&gt;0</formula>
    </cfRule>
  </conditionalFormatting>
  <conditionalFormatting sqref="AZ25">
    <cfRule type="expression" dxfId="5" priority="6">
      <formula>AZ25&gt;0</formula>
    </cfRule>
  </conditionalFormatting>
  <conditionalFormatting sqref="BN25">
    <cfRule type="expression" dxfId="4" priority="5">
      <formula>BN25&gt;0</formula>
    </cfRule>
  </conditionalFormatting>
  <conditionalFormatting sqref="CB25">
    <cfRule type="expression" dxfId="3" priority="4">
      <formula>CB25&gt;0</formula>
    </cfRule>
  </conditionalFormatting>
  <conditionalFormatting sqref="BV25">
    <cfRule type="expression" dxfId="2" priority="3">
      <formula>BV25&gt;0</formula>
    </cfRule>
  </conditionalFormatting>
  <conditionalFormatting sqref="CJ25">
    <cfRule type="expression" dxfId="1" priority="2">
      <formula>CJ25&gt;0</formula>
    </cfRule>
  </conditionalFormatting>
  <conditionalFormatting sqref="CP25">
    <cfRule type="expression" dxfId="0" priority="1">
      <formula>CP25&gt;0</formula>
    </cfRule>
  </conditionalFormatting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  <colBreaks count="1" manualBreakCount="1">
    <brk id="59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КСТ 21-24</vt:lpstr>
      <vt:lpstr>'7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2018-09-24T10:29:44Z</dcterms:created>
  <dcterms:modified xsi:type="dcterms:W3CDTF">2020-01-22T07:12:53Z</dcterms:modified>
</cp:coreProperties>
</file>